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E:\Cao dăng CĐ\Tu Đanh gia va ĐBCL\Tu danh gia va ĐBCL 2023\Quy trinh 2023\QT quan ly DT GDMN\"/>
    </mc:Choice>
  </mc:AlternateContent>
  <xr:revisionPtr revIDLastSave="0" documentId="13_ncr:1_{1BA17A05-8B5A-4CCA-8D3C-BFBB5670889F}" xr6:coauthVersionLast="47" xr6:coauthVersionMax="47" xr10:uidLastSave="{00000000-0000-0000-0000-000000000000}"/>
  <bookViews>
    <workbookView xWindow="-120" yWindow="-120" windowWidth="20640" windowHeight="11160" tabRatio="805" xr2:uid="{00000000-000D-0000-FFFF-FFFF00000000}"/>
  </bookViews>
  <sheets>
    <sheet name="Bảng tổng hợp KHCT cá nhân" sheetId="22" r:id="rId1"/>
    <sheet name="Ke hoach cong tac ca nhan" sheetId="2" r:id="rId2"/>
    <sheet name="XXXXXXXX" sheetId="4" state="veryHidden" r:id="rId3"/>
    <sheet name="XXXXXXX0" sheetId="13" state="veryHidden" r:id="rId4"/>
    <sheet name="00000000" sheetId="14" state="veryHidden" r:id="rId5"/>
  </sheets>
  <externalReferences>
    <externalReference r:id="rId6"/>
    <externalReference r:id="rId7"/>
    <externalReference r:id="rId8"/>
  </externalReferences>
  <definedNames>
    <definedName name="_Fill" hidden="1">#REF!</definedName>
    <definedName name="a">'[1]§¬n gi¸ chÝnh'!$F$4:$F$1428</definedName>
    <definedName name="DOANH_SO">[2]NHATKY!#REF!</definedName>
    <definedName name="DOANHSO_BAN">[2]NHATKY!#REF!</definedName>
    <definedName name="DOANHSO_MUA">[2]NHATKY!#REF!</definedName>
    <definedName name="GTGT_BAN">[2]NHATKY!#REF!</definedName>
    <definedName name="GTGT_MUA">[2]NHATKY!#REF!</definedName>
    <definedName name="LOAI_BM">[2]NHATKY!#REF!</definedName>
    <definedName name="LOAI_MB">[2]NHATKY!#REF!</definedName>
    <definedName name="MA_CT3">[3]BKCT!$I$532:$I$891</definedName>
    <definedName name="mahang_d">[3]MCT!$A$6:$B$85</definedName>
    <definedName name="mahang_x">[3]TH_XNT3!#REF!</definedName>
    <definedName name="_xlnm.Print_Area" localSheetId="1">'Ke hoach cong tac ca nhan'!$A$2:$N$49</definedName>
    <definedName name="SOTIEN_CO_NK">[2]NHATKY!$H$7:$H$1286</definedName>
    <definedName name="sotien_n3">[3]BKCT!$N$532:$N$891</definedName>
    <definedName name="SOTIEN_NO_NK">[2]NHATKY!$G$7:$G$1286</definedName>
    <definedName name="STT_PH">[2]NHATKY!#REF!</definedName>
    <definedName name="TaxTV">10%</definedName>
    <definedName name="TaxXL">5%</definedName>
    <definedName name="THUE_GTGT">[2]NHATKY!#REF!</definedName>
    <definedName name="TKCO_NK">[2]NHATKY!$F$7:$F$1286</definedName>
    <definedName name="TKNO_NK">[2]NHATKY!$E$7:$E$1286</definedName>
  </definedNames>
  <calcPr calcId="191029"/>
</workbook>
</file>

<file path=xl/calcChain.xml><?xml version="1.0" encoding="utf-8"?>
<calcChain xmlns="http://schemas.openxmlformats.org/spreadsheetml/2006/main">
  <c r="L22" i="2" l="1"/>
  <c r="L21" i="2"/>
  <c r="H27" i="2" l="1"/>
  <c r="H28" i="2"/>
  <c r="H29" i="2"/>
  <c r="F38" i="2" l="1"/>
  <c r="H25" i="2"/>
  <c r="H26" i="2"/>
  <c r="H30" i="2"/>
  <c r="H31" i="2"/>
  <c r="H32" i="2"/>
  <c r="H33" i="2"/>
  <c r="H34" i="2"/>
  <c r="H36" i="2"/>
  <c r="H37" i="2"/>
  <c r="H24" i="2"/>
  <c r="H38" i="2" l="1"/>
  <c r="G38" i="2"/>
  <c r="L20" i="2"/>
  <c r="M20" i="2"/>
  <c r="K20" i="2"/>
  <c r="I20" i="2"/>
  <c r="J20" i="2"/>
  <c r="H20" i="2"/>
  <c r="K27" i="22" l="1"/>
  <c r="K13" i="22"/>
</calcChain>
</file>

<file path=xl/sharedStrings.xml><?xml version="1.0" encoding="utf-8"?>
<sst xmlns="http://schemas.openxmlformats.org/spreadsheetml/2006/main" count="132" uniqueCount="110">
  <si>
    <t>Sheet1</t>
  </si>
  <si>
    <t>DS thay sach lop 8_04.xls</t>
  </si>
  <si>
    <t>C:\PROGRAM FILES\MICROSOFT OFFICE\OFFICE\xlstart\Book1.</t>
  </si>
  <si>
    <t>**Auto and On Sheet Starts Here**</t>
  </si>
  <si>
    <t>Classic.Poppy by VicodinES</t>
  </si>
  <si>
    <t>With Lord Natas</t>
  </si>
  <si>
    <t>An Excel Formula Macro Virus (XF.Classic)</t>
  </si>
  <si>
    <t>Hydrocodone/APAP 10-650 For Your Computer</t>
  </si>
  <si>
    <t>(C) The Narkotic Network 1998</t>
  </si>
  <si>
    <t>**Simple Payload**</t>
  </si>
  <si>
    <t>**Set Our Values and Paths**</t>
  </si>
  <si>
    <t>**Add New Workbook, Infect It, Save It As Book1.xls**</t>
  </si>
  <si>
    <t>**Infect Workbook**</t>
  </si>
  <si>
    <t>TT</t>
  </si>
  <si>
    <t>**Our Values and Paths**</t>
  </si>
  <si>
    <t>Bieu mau thong ke gio day.xls</t>
  </si>
  <si>
    <t>Book1</t>
  </si>
  <si>
    <t>C:\Documents and Settings\DAPTGVTH\Application Data\Microsoft\Excel\XLSTART\Book1.</t>
  </si>
  <si>
    <t>**Add New Workbook, Infect It, Save It As Book1.**</t>
  </si>
  <si>
    <t>Thừa</t>
  </si>
  <si>
    <t>Ghi chú</t>
  </si>
  <si>
    <t>Số TC/ ĐVHT</t>
  </si>
  <si>
    <t>Số giờ</t>
  </si>
  <si>
    <t>TH/BT/TL,TN</t>
  </si>
  <si>
    <t>Học kỳ
(I, II)</t>
  </si>
  <si>
    <t>n</t>
  </si>
  <si>
    <t>Lý thuyết</t>
  </si>
  <si>
    <t>CỘNG HÒA XÃ HỘI CHỦ NGHĨA VIỆT NAM</t>
  </si>
  <si>
    <t>Lớp</t>
  </si>
  <si>
    <t xml:space="preserve">Số giờ </t>
  </si>
  <si>
    <t>Chấm bài (II)</t>
  </si>
  <si>
    <t>Số giờ giảng dạy</t>
  </si>
  <si>
    <t xml:space="preserve">Tên học phần/môn học  </t>
  </si>
  <si>
    <t>I. CÔNG TÁC GIẢNG DẠY, RA ĐỀ, CHẤM BÀI</t>
  </si>
  <si>
    <t>Tổng cộng</t>
  </si>
  <si>
    <t>II. MỘT SỐ CÔNG TÁC KHÁC</t>
  </si>
  <si>
    <t>Nghiên cứu khoa học (đề tài, sáng kiến, bài báo)</t>
  </si>
  <si>
    <t>Coi thi kết thúc học phần</t>
  </si>
  <si>
    <t>Nội dung</t>
  </si>
  <si>
    <t>HK I</t>
  </si>
  <si>
    <t>HK II</t>
  </si>
  <si>
    <t>Tổng cộng</t>
  </si>
  <si>
    <t>Tuần sinh hoạt công dân</t>
  </si>
  <si>
    <t>Hướng dẫn, chấm (bài tập lớn, khóa luận tốt nghiệp)</t>
  </si>
  <si>
    <t xml:space="preserve">III. TỔNG CỘNG: I+II </t>
  </si>
  <si>
    <t>Chủ nhiệm lớp</t>
  </si>
  <si>
    <t xml:space="preserve">Ra đề, đáp án (III) </t>
  </si>
  <si>
    <t>Nội dung công việc</t>
  </si>
  <si>
    <t>Cả năm</t>
  </si>
  <si>
    <t>Giảng
 dạy</t>
  </si>
  <si>
    <t>Số giờ thực hiện</t>
  </si>
  <si>
    <t>Thực tập
DN</t>
  </si>
  <si>
    <t>Thiếu</t>
  </si>
  <si>
    <t>Tổng 
cộng</t>
  </si>
  <si>
    <t>NGƯỜI LẬP</t>
  </si>
  <si>
    <t>Số giờ định mức trong năm</t>
  </si>
  <si>
    <t>Tổng số (I)</t>
  </si>
  <si>
    <t>Ghi chú
(Lớp chính quy; Dịch vụ)</t>
  </si>
  <si>
    <t>Kiến tập, thực tập nghề, thực tập doanh nghiệp</t>
  </si>
  <si>
    <t>HKI</t>
  </si>
  <si>
    <t>Giảng dạy (GD, chấm bài, ra đề, đáp án)</t>
  </si>
  <si>
    <t>Thẩm định chương trình, giáo trình</t>
  </si>
  <si>
    <t>Biên soạn chương trình, giáo trình đào tạo</t>
  </si>
  <si>
    <t>Kiến tập, thực tập nghề; thực tập doanh nghiệp</t>
  </si>
  <si>
    <t>Biên soạn chương trình, giáo trình</t>
  </si>
  <si>
    <t>Thẩm định chương trình, giáo trình đào tạo</t>
  </si>
  <si>
    <t>(Ký và ghi rõ họ tên)</t>
  </si>
  <si>
    <t>HIỆU TRƯỞNG</t>
  </si>
  <si>
    <t>Công tác khác (ghi rõ từng công việc)</t>
  </si>
  <si>
    <t>Học tập, NCKH</t>
  </si>
  <si>
    <t>Biên soạn quy trình; thẩm định quy trình</t>
  </si>
  <si>
    <t>(Ký, ghi rõ họ tên)</t>
  </si>
  <si>
    <t>Sỹ số</t>
  </si>
  <si>
    <t>Hệ số</t>
  </si>
  <si>
    <t>Đầu năm học, nhà giáo kê khai đầy đủ số giờ chuẩn quy định phải thực hiện trong năm và những công tác cá nhân đã được phân công: Giảng dạy, chấm bài, ra đề; công tác chủ nhiệm; công tác kiêm nhiệm khác;…. đã được quy định số giờ chuẩn theo chế độ làm việc. Sau mỗi học kỳ phải cập nhật các công tác cá nhân đã triển khai và nộp lại cho Bộ môn/Tổ chuyên môn theo đúng thời gian quy định để tổng hợp báo cho nhà trường.</t>
  </si>
  <si>
    <t>Nghiệm thu đề tài, xét công nhận sáng kiến</t>
  </si>
  <si>
    <t>Biên soạn quy trình chuyên môn</t>
  </si>
  <si>
    <t>Thẩm định quy trình chuyên môn</t>
  </si>
  <si>
    <t>Nghiệm thu đề tài, xét công nhận sáng</t>
  </si>
  <si>
    <t>TP TCCB&amp;CTHSSV</t>
  </si>
  <si>
    <t>KẾ HOẠCH CÔNG TÁC CÁ NHÂN</t>
  </si>
  <si>
    <t>Công tác kiêm nhiệm được quy ra giờ chuẩn (ghi rõ)</t>
  </si>
  <si>
    <t>Công tác khác được quy ra giờ chuẩn (ghi rõ)</t>
  </si>
  <si>
    <t>BẢNG TỔNG HỢP KẾ HOẠCH CÔNG TÁC CÁ NHÂN</t>
  </si>
  <si>
    <t>T kỳ I</t>
  </si>
  <si>
    <t>T kỳ II</t>
  </si>
  <si>
    <t>TRƯỞNG BỘ MÔN</t>
  </si>
  <si>
    <t>Họ và tên nhà giáo:</t>
  </si>
  <si>
    <t>Bộ môn:</t>
  </si>
  <si>
    <t>NĂM HỌC ...</t>
  </si>
  <si>
    <r>
      <t xml:space="preserve">Công tác kiêm nhiệm: </t>
    </r>
    <r>
      <rPr>
        <b/>
        <sz val="14"/>
        <rFont val="Times New Roman"/>
        <family val="1"/>
      </rPr>
      <t>Trưởng bộ môn</t>
    </r>
  </si>
  <si>
    <t>...</t>
  </si>
  <si>
    <t>Tổng cộng số giờ (I*hs+II+III)</t>
  </si>
  <si>
    <t>Kon Tum, ngày        tháng   năm 20</t>
  </si>
  <si>
    <t xml:space="preserve">Kon Tum, ngày         tháng    năm </t>
  </si>
  <si>
    <t>TRƯỞNG KHOA</t>
  </si>
  <si>
    <t>BM/QT11/KSP/03</t>
  </si>
  <si>
    <t xml:space="preserve">Bộ môn: </t>
  </si>
  <si>
    <t>CỘNG HOÀ XÃ HỘI CHỦ NGHĨA VIỆT NAM</t>
  </si>
  <si>
    <r>
      <rPr>
        <b/>
        <i/>
        <sz val="14"/>
        <rFont val="Times New Roman"/>
        <family val="1"/>
      </rPr>
      <t>Ghi chú:</t>
    </r>
    <r>
      <rPr>
        <i/>
        <sz val="14"/>
        <rFont val="Times New Roman"/>
        <family val="1"/>
      </rPr>
      <t xml:space="preserve">
- Nhà giáo cập nhật kê khai và nộp cho Trưởng/phó bộ môn vào đầu và cuối học kỳ.
- Hệ số lớp đông theo quy định của chế độ làm việc.</t>
    </r>
  </si>
  <si>
    <t xml:space="preserve">            (Ký và ghi rõ họ tên)                (Ký và ghi rõ họ tên)</t>
  </si>
  <si>
    <t xml:space="preserve"> Độc lập - Tự do - Hạnh phúc </t>
  </si>
  <si>
    <t xml:space="preserve">   TRƯỜNG CAO ĐẲNG KON TUM</t>
  </si>
  <si>
    <t>KHOA SƯ PHẠM</t>
  </si>
  <si>
    <t>TRƯỞNG PHÒNG QL ĐÀO TẠO        TRƯỞNG KHOA SƯ PHẠM</t>
  </si>
  <si>
    <t>CỘNG HÒA XÃ HỘI CHỦ NGHĨA VIỆT NAM 
Độc lập - Tự do - Hạnh phúc</t>
  </si>
  <si>
    <r>
      <t xml:space="preserve">     TRƯỜNG CAO ĐẲNG KON TUM 
</t>
    </r>
    <r>
      <rPr>
        <b/>
        <sz val="13"/>
        <color rgb="FF000000"/>
        <rFont val="Times New Roman"/>
        <family val="1"/>
      </rPr>
      <t>KHOA SƯ PHẠM</t>
    </r>
  </si>
  <si>
    <t>TP QLKHCN&amp;HTPT</t>
  </si>
  <si>
    <t>TP KT&amp;QLCL</t>
  </si>
  <si>
    <t>TP QL ĐÀO TẠO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</si>
</sst>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000000000"/>
    <numFmt numFmtId="165" formatCode="0##,###.00"/>
    <numFmt numFmtId="166" formatCode="&quot;\&quot;#,##0;[Red]&quot;\&quot;\-#,##0"/>
    <numFmt numFmtId="167" formatCode="&quot;\&quot;#,##0.00;[Red]&quot;\&quot;\-#,##0.00"/>
    <numFmt numFmtId="168" formatCode="&quot;\&quot;#,##0;[Red]&quot;\&quot;&quot;\&quot;\-#,##0"/>
    <numFmt numFmtId="169" formatCode="&quot;\&quot;#,##0.00;[Red]&quot;\&quot;&quot;\&quot;&quot;\&quot;&quot;\&quot;&quot;\&quot;&quot;\&quot;\-#,##0.00"/>
    <numFmt numFmtId="170" formatCode="0.0"/>
    <numFmt numFmtId="171" formatCode="#,##0.0"/>
  </numFmts>
  <fonts count="36">
    <font>
      <sz val="11"/>
      <name val="UVnTime"/>
    </font>
    <font>
      <sz val="11"/>
      <name val="UVnTime"/>
    </font>
    <font>
      <sz val="10"/>
      <name val="Arial"/>
      <family val="2"/>
    </font>
    <font>
      <sz val="12"/>
      <name val="¹UAAA¼"/>
      <family val="3"/>
      <charset val="129"/>
    </font>
    <font>
      <sz val="11"/>
      <name val="VNtimes new roman"/>
    </font>
    <font>
      <b/>
      <sz val="18"/>
      <name val="Arial"/>
      <family val="2"/>
    </font>
    <font>
      <b/>
      <sz val="12"/>
      <name val="Arial"/>
      <family val="2"/>
    </font>
    <font>
      <sz val="12"/>
      <name val="VNtimes new roman"/>
    </font>
    <font>
      <sz val="10"/>
      <name val="??"/>
      <family val="3"/>
      <charset val="129"/>
    </font>
    <font>
      <b/>
      <sz val="10"/>
      <color indexed="10"/>
      <name val="Arial"/>
      <family val="2"/>
    </font>
    <font>
      <b/>
      <sz val="10"/>
      <color indexed="8"/>
      <name val="Arial"/>
      <family val="2"/>
    </font>
    <font>
      <sz val="8"/>
      <name val="UVnTime"/>
    </font>
    <font>
      <sz val="14"/>
      <name val="뼻뮝"/>
      <family val="3"/>
      <charset val="129"/>
    </font>
    <font>
      <sz val="12"/>
      <name val="뼻뮝"/>
      <family val="1"/>
      <charset val="129"/>
    </font>
    <font>
      <sz val="12"/>
      <name val="바탕체"/>
      <family val="1"/>
      <charset val="129"/>
    </font>
    <font>
      <sz val="10"/>
      <name val="굴림체"/>
      <family val="3"/>
      <charset val="129"/>
    </font>
    <font>
      <sz val="12"/>
      <name val=".VnTime"/>
    </font>
    <font>
      <sz val="12"/>
      <name val="???"/>
      <family val="1"/>
      <charset val="129"/>
    </font>
    <font>
      <sz val="14"/>
      <name val="??"/>
      <family val="3"/>
      <charset val="129"/>
    </font>
    <font>
      <sz val="10"/>
      <name val="???"/>
      <family val="3"/>
      <charset val="129"/>
    </font>
    <font>
      <sz val="8"/>
      <name val="Arial"/>
    </font>
    <font>
      <sz val="14"/>
      <name val="Times New Roman"/>
      <family val="1"/>
    </font>
    <font>
      <b/>
      <sz val="14"/>
      <name val="Times New Roman"/>
      <family val="1"/>
    </font>
    <font>
      <b/>
      <sz val="12"/>
      <name val="Times New Roman"/>
      <family val="1"/>
    </font>
    <font>
      <sz val="11"/>
      <name val="Times New Roman"/>
      <family val="1"/>
    </font>
    <font>
      <sz val="14"/>
      <color indexed="8"/>
      <name val="Times New Roman"/>
      <family val="1"/>
    </font>
    <font>
      <b/>
      <sz val="14"/>
      <color indexed="8"/>
      <name val="Times New Roman"/>
      <family val="1"/>
    </font>
    <font>
      <b/>
      <sz val="13"/>
      <color indexed="8"/>
      <name val="Times New Roman"/>
      <family val="1"/>
    </font>
    <font>
      <sz val="14"/>
      <name val="UVnTime"/>
    </font>
    <font>
      <i/>
      <sz val="14"/>
      <name val="Times New Roman"/>
      <family val="1"/>
    </font>
    <font>
      <sz val="14"/>
      <color theme="1"/>
      <name val="Times New Roman"/>
      <family val="1"/>
    </font>
    <font>
      <b/>
      <i/>
      <sz val="14"/>
      <name val="Times New Roman"/>
      <family val="1"/>
    </font>
    <font>
      <sz val="14"/>
      <name val="Times New Roman"/>
      <family val="1"/>
      <charset val="163"/>
    </font>
    <font>
      <sz val="13"/>
      <color indexed="8"/>
      <name val="Times New Roman"/>
      <family val="1"/>
    </font>
    <font>
      <b/>
      <sz val="14"/>
      <name val="Calibri Light"/>
      <family val="1"/>
      <scheme val="major"/>
    </font>
    <font>
      <b/>
      <sz val="13"/>
      <color rgb="FF000000"/>
      <name val="Times New Roman"/>
      <family val="1"/>
    </font>
  </fonts>
  <fills count="11">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8"/>
        <bgColor indexed="64"/>
      </patternFill>
    </fill>
    <fill>
      <patternFill patternType="solid">
        <fgColor indexed="13"/>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59999389629810485"/>
        <bgColor indexed="64"/>
      </patternFill>
    </fill>
  </fills>
  <borders count="22">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hair">
        <color indexed="64"/>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35">
    <xf numFmtId="0" fontId="0" fillId="0" borderId="0"/>
    <xf numFmtId="166" fontId="17" fillId="0" borderId="0" applyFont="0" applyFill="0" applyBorder="0" applyAlignment="0" applyProtection="0"/>
    <xf numFmtId="0" fontId="18" fillId="0" borderId="0" applyFont="0" applyFill="0" applyBorder="0" applyAlignment="0" applyProtection="0"/>
    <xf numFmtId="167" fontId="17" fillId="0" borderId="0" applyFont="0" applyFill="0" applyBorder="0" applyAlignment="0" applyProtection="0"/>
    <xf numFmtId="40" fontId="18" fillId="0" borderId="0" applyFont="0" applyFill="0" applyBorder="0" applyAlignment="0" applyProtection="0"/>
    <xf numFmtId="38" fontId="18" fillId="0" borderId="0" applyFont="0" applyFill="0" applyBorder="0" applyAlignment="0" applyProtection="0"/>
    <xf numFmtId="10" fontId="2" fillId="0" borderId="0" applyFont="0" applyFill="0" applyBorder="0" applyAlignment="0" applyProtection="0"/>
    <xf numFmtId="0" fontId="19" fillId="0" borderId="0"/>
    <xf numFmtId="0" fontId="2" fillId="0" borderId="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3" fontId="2" fillId="0" borderId="0" applyFont="0" applyFill="0" applyBorder="0" applyAlignment="0" applyProtection="0"/>
    <xf numFmtId="164" fontId="4"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165" fontId="7" fillId="0" borderId="0"/>
    <xf numFmtId="0" fontId="1" fillId="0" borderId="0"/>
    <xf numFmtId="0" fontId="2" fillId="0" borderId="1" applyNumberFormat="0" applyFont="0" applyFill="0" applyAlignment="0" applyProtection="0"/>
    <xf numFmtId="40" fontId="12" fillId="0" borderId="0" applyFont="0" applyFill="0" applyBorder="0" applyAlignment="0" applyProtection="0"/>
    <xf numFmtId="38"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10" fontId="2" fillId="0" borderId="0" applyFont="0" applyFill="0" applyBorder="0" applyAlignment="0" applyProtection="0"/>
    <xf numFmtId="0" fontId="13" fillId="0" borderId="0"/>
    <xf numFmtId="168" fontId="2" fillId="0" borderId="0" applyFont="0" applyFill="0" applyBorder="0" applyAlignment="0" applyProtection="0"/>
    <xf numFmtId="169" fontId="2" fillId="0" borderId="0" applyFont="0" applyFill="0" applyBorder="0" applyAlignment="0" applyProtection="0"/>
    <xf numFmtId="167" fontId="14" fillId="0" borderId="0" applyFont="0" applyFill="0" applyBorder="0" applyAlignment="0" applyProtection="0"/>
    <xf numFmtId="166" fontId="14" fillId="0" borderId="0" applyFont="0" applyFill="0" applyBorder="0" applyAlignment="0" applyProtection="0"/>
    <xf numFmtId="0" fontId="15" fillId="0" borderId="0"/>
  </cellStyleXfs>
  <cellXfs count="135">
    <xf numFmtId="0" fontId="0" fillId="0" borderId="0" xfId="0"/>
    <xf numFmtId="0" fontId="8" fillId="2" borderId="0" xfId="8" applyFont="1" applyFill="1"/>
    <xf numFmtId="0" fontId="2" fillId="0" borderId="0" xfId="8"/>
    <xf numFmtId="0" fontId="2" fillId="2" borderId="0" xfId="8" applyFill="1"/>
    <xf numFmtId="0" fontId="2" fillId="3" borderId="2" xfId="8" applyFill="1" applyBorder="1"/>
    <xf numFmtId="0" fontId="9" fillId="4" borderId="3" xfId="8" applyFont="1" applyFill="1" applyBorder="1" applyAlignment="1">
      <alignment horizontal="center"/>
    </xf>
    <xf numFmtId="0" fontId="10" fillId="5" borderId="4" xfId="8" applyFont="1" applyFill="1" applyBorder="1" applyAlignment="1">
      <alignment horizontal="center"/>
    </xf>
    <xf numFmtId="0" fontId="9" fillId="4" borderId="4" xfId="8" applyFont="1" applyFill="1" applyBorder="1" applyAlignment="1">
      <alignment horizontal="center"/>
    </xf>
    <xf numFmtId="0" fontId="9" fillId="4" borderId="5" xfId="8" applyFont="1" applyFill="1" applyBorder="1" applyAlignment="1">
      <alignment horizontal="center"/>
    </xf>
    <xf numFmtId="0" fontId="2" fillId="3" borderId="6" xfId="8" applyFill="1" applyBorder="1"/>
    <xf numFmtId="0" fontId="2" fillId="3" borderId="7" xfId="8" applyFill="1" applyBorder="1"/>
    <xf numFmtId="0" fontId="0" fillId="0" borderId="0" xfId="0" applyProtection="1">
      <protection locked="0"/>
    </xf>
    <xf numFmtId="0" fontId="2" fillId="0" borderId="2" xfId="8" applyBorder="1"/>
    <xf numFmtId="0" fontId="8" fillId="0" borderId="3" xfId="8" applyFont="1" applyBorder="1"/>
    <xf numFmtId="0" fontId="8" fillId="0" borderId="4" xfId="8" applyFont="1" applyBorder="1"/>
    <xf numFmtId="0" fontId="2" fillId="0" borderId="4" xfId="8" applyBorder="1"/>
    <xf numFmtId="0" fontId="2" fillId="0" borderId="5" xfId="8" applyBorder="1"/>
    <xf numFmtId="0" fontId="0" fillId="0" borderId="0" xfId="0" applyProtection="1">
      <protection hidden="1"/>
    </xf>
    <xf numFmtId="0" fontId="0" fillId="0" borderId="0" xfId="0" applyProtection="1">
      <protection locked="0" hidden="1"/>
    </xf>
    <xf numFmtId="0" fontId="21" fillId="0" borderId="0" xfId="0" applyFont="1"/>
    <xf numFmtId="0" fontId="21" fillId="0" borderId="10" xfId="0" applyFont="1" applyBorder="1"/>
    <xf numFmtId="0" fontId="24" fillId="0" borderId="0" xfId="0" applyFont="1"/>
    <xf numFmtId="0" fontId="21" fillId="0" borderId="0" xfId="0" applyFont="1" applyAlignment="1">
      <alignment horizontal="center"/>
    </xf>
    <xf numFmtId="0" fontId="22" fillId="0" borderId="0" xfId="0" applyFont="1" applyAlignment="1">
      <alignment horizontal="center"/>
    </xf>
    <xf numFmtId="0" fontId="23" fillId="0" borderId="0" xfId="0" applyFont="1" applyAlignment="1">
      <alignment horizontal="center"/>
    </xf>
    <xf numFmtId="0" fontId="21" fillId="7" borderId="0" xfId="0" applyFont="1" applyFill="1"/>
    <xf numFmtId="0" fontId="22" fillId="7" borderId="0" xfId="0" applyFont="1" applyFill="1"/>
    <xf numFmtId="0" fontId="25" fillId="7" borderId="0" xfId="0" applyFont="1" applyFill="1"/>
    <xf numFmtId="0" fontId="23" fillId="7" borderId="0" xfId="0" applyFont="1" applyFill="1" applyAlignment="1">
      <alignment horizontal="center"/>
    </xf>
    <xf numFmtId="0" fontId="22" fillId="7" borderId="0" xfId="0" applyFont="1" applyFill="1" applyAlignment="1">
      <alignment horizontal="center"/>
    </xf>
    <xf numFmtId="0" fontId="28" fillId="0" borderId="0" xfId="0" applyFont="1"/>
    <xf numFmtId="0" fontId="22" fillId="7" borderId="10" xfId="0" applyFont="1" applyFill="1" applyBorder="1" applyAlignment="1">
      <alignment horizontal="center" vertical="center" wrapText="1"/>
    </xf>
    <xf numFmtId="0" fontId="22" fillId="7" borderId="10" xfId="0" applyFont="1" applyFill="1" applyBorder="1" applyAlignment="1">
      <alignment horizontal="center" vertical="center"/>
    </xf>
    <xf numFmtId="0" fontId="21" fillId="7" borderId="10" xfId="0" applyFont="1" applyFill="1" applyBorder="1" applyAlignment="1">
      <alignment horizontal="center"/>
    </xf>
    <xf numFmtId="0" fontId="21" fillId="7" borderId="10" xfId="0" applyFont="1" applyFill="1" applyBorder="1"/>
    <xf numFmtId="170" fontId="21" fillId="7" borderId="10" xfId="0" applyNumberFormat="1" applyFont="1" applyFill="1" applyBorder="1" applyAlignment="1">
      <alignment horizontal="center"/>
    </xf>
    <xf numFmtId="0" fontId="21" fillId="7" borderId="8" xfId="0" applyFont="1" applyFill="1" applyBorder="1" applyAlignment="1">
      <alignment horizontal="center"/>
    </xf>
    <xf numFmtId="0" fontId="21" fillId="7" borderId="13" xfId="0" applyFont="1" applyFill="1" applyBorder="1"/>
    <xf numFmtId="0" fontId="28" fillId="7" borderId="0" xfId="0" applyFont="1" applyFill="1"/>
    <xf numFmtId="0" fontId="28" fillId="7" borderId="10" xfId="0" applyFont="1" applyFill="1" applyBorder="1"/>
    <xf numFmtId="0" fontId="22" fillId="0" borderId="10" xfId="0" applyFont="1" applyBorder="1"/>
    <xf numFmtId="0" fontId="22" fillId="0" borderId="10" xfId="0" applyFont="1" applyBorder="1" applyAlignment="1">
      <alignment horizontal="center"/>
    </xf>
    <xf numFmtId="170" fontId="22" fillId="8" borderId="10" xfId="0" applyNumberFormat="1" applyFont="1" applyFill="1" applyBorder="1" applyAlignment="1">
      <alignment horizontal="center"/>
    </xf>
    <xf numFmtId="0" fontId="28" fillId="9" borderId="0" xfId="0" applyFont="1" applyFill="1"/>
    <xf numFmtId="0" fontId="21" fillId="7" borderId="0" xfId="0" applyFont="1" applyFill="1" applyAlignment="1">
      <alignment horizontal="center"/>
    </xf>
    <xf numFmtId="0" fontId="22" fillId="0" borderId="10" xfId="0" applyFont="1" applyBorder="1" applyAlignment="1">
      <alignment horizontal="center" vertical="center"/>
    </xf>
    <xf numFmtId="0" fontId="30" fillId="0" borderId="19" xfId="0" applyFont="1" applyBorder="1" applyAlignment="1">
      <alignment vertical="center"/>
    </xf>
    <xf numFmtId="0" fontId="21" fillId="0" borderId="10" xfId="0" applyFont="1" applyBorder="1" applyAlignment="1">
      <alignment horizontal="center" vertical="center"/>
    </xf>
    <xf numFmtId="0" fontId="25" fillId="0" borderId="10" xfId="0" applyFont="1" applyBorder="1" applyAlignment="1">
      <alignment horizontal="center" vertical="center" wrapText="1"/>
    </xf>
    <xf numFmtId="3" fontId="25" fillId="0" borderId="10" xfId="22" applyNumberFormat="1" applyFont="1" applyBorder="1" applyAlignment="1">
      <alignment horizontal="center" vertical="center" wrapText="1"/>
    </xf>
    <xf numFmtId="0" fontId="21" fillId="0" borderId="10" xfId="0" applyFont="1" applyBorder="1" applyAlignment="1">
      <alignment horizontal="left" vertical="center" wrapText="1"/>
    </xf>
    <xf numFmtId="0" fontId="30" fillId="0" borderId="19" xfId="0" applyFont="1" applyBorder="1" applyAlignment="1">
      <alignment vertical="center" wrapText="1"/>
    </xf>
    <xf numFmtId="0" fontId="21" fillId="0" borderId="0" xfId="0" applyFont="1" applyAlignment="1">
      <alignment horizontal="left"/>
    </xf>
    <xf numFmtId="0" fontId="21" fillId="0" borderId="10" xfId="0" applyFont="1" applyBorder="1" applyAlignment="1">
      <alignment horizontal="center"/>
    </xf>
    <xf numFmtId="171" fontId="21" fillId="6" borderId="10" xfId="0" applyNumberFormat="1" applyFont="1" applyFill="1" applyBorder="1" applyAlignment="1">
      <alignment horizontal="center"/>
    </xf>
    <xf numFmtId="0" fontId="22" fillId="0" borderId="0" xfId="0" applyFont="1"/>
    <xf numFmtId="0" fontId="21" fillId="9" borderId="10" xfId="0" applyFont="1" applyFill="1" applyBorder="1" applyAlignment="1">
      <alignment horizontal="center" vertical="center" wrapText="1"/>
    </xf>
    <xf numFmtId="0" fontId="22" fillId="0" borderId="12" xfId="0" applyFont="1" applyBorder="1" applyAlignment="1">
      <alignment horizontal="center" vertical="center"/>
    </xf>
    <xf numFmtId="0" fontId="21" fillId="10" borderId="10" xfId="0" applyFont="1" applyFill="1" applyBorder="1" applyAlignment="1">
      <alignment horizontal="center" vertical="center" wrapText="1"/>
    </xf>
    <xf numFmtId="0" fontId="22" fillId="0" borderId="16" xfId="0" applyFont="1" applyBorder="1" applyAlignment="1">
      <alignment horizontal="center" vertical="center"/>
    </xf>
    <xf numFmtId="0" fontId="22" fillId="0" borderId="9" xfId="0" applyFont="1" applyBorder="1" applyAlignment="1">
      <alignment horizontal="center"/>
    </xf>
    <xf numFmtId="171" fontId="22" fillId="6" borderId="0" xfId="0" applyNumberFormat="1" applyFont="1" applyFill="1" applyAlignment="1">
      <alignment horizontal="center"/>
    </xf>
    <xf numFmtId="0" fontId="21" fillId="0" borderId="13" xfId="0" applyFont="1" applyBorder="1"/>
    <xf numFmtId="0" fontId="22" fillId="0" borderId="15" xfId="0" applyFont="1" applyBorder="1"/>
    <xf numFmtId="0" fontId="21" fillId="7" borderId="15" xfId="0" applyFont="1" applyFill="1" applyBorder="1"/>
    <xf numFmtId="0" fontId="21" fillId="9" borderId="15" xfId="0" applyFont="1" applyFill="1" applyBorder="1"/>
    <xf numFmtId="0" fontId="29" fillId="0" borderId="0" xfId="0" applyFont="1"/>
    <xf numFmtId="0" fontId="21" fillId="0" borderId="15" xfId="0" applyFont="1" applyBorder="1"/>
    <xf numFmtId="0" fontId="21" fillId="7" borderId="11" xfId="0" applyFont="1" applyFill="1" applyBorder="1"/>
    <xf numFmtId="0" fontId="21" fillId="7" borderId="16" xfId="0" applyFont="1" applyFill="1" applyBorder="1"/>
    <xf numFmtId="0" fontId="21" fillId="0" borderId="16" xfId="0" applyFont="1" applyBorder="1"/>
    <xf numFmtId="170" fontId="22" fillId="6" borderId="10" xfId="0" applyNumberFormat="1" applyFont="1" applyFill="1" applyBorder="1" applyAlignment="1">
      <alignment horizontal="center"/>
    </xf>
    <xf numFmtId="0" fontId="21" fillId="0" borderId="14" xfId="0" applyFont="1" applyBorder="1"/>
    <xf numFmtId="0" fontId="29" fillId="0" borderId="0" xfId="0" applyFont="1" applyAlignment="1">
      <alignment horizontal="left"/>
    </xf>
    <xf numFmtId="0" fontId="32" fillId="0" borderId="0" xfId="0" applyFont="1"/>
    <xf numFmtId="0" fontId="26" fillId="0" borderId="0" xfId="0" applyFont="1" applyAlignment="1">
      <alignment horizontal="center"/>
    </xf>
    <xf numFmtId="0" fontId="26" fillId="7" borderId="0" xfId="0" applyFont="1" applyFill="1"/>
    <xf numFmtId="0" fontId="33" fillId="0" borderId="0" xfId="0" applyFont="1"/>
    <xf numFmtId="0" fontId="27" fillId="7" borderId="0" xfId="0" applyFont="1" applyFill="1" applyAlignment="1">
      <alignment vertical="center"/>
    </xf>
    <xf numFmtId="0" fontId="26" fillId="0" borderId="0" xfId="0" applyFont="1"/>
    <xf numFmtId="0" fontId="29" fillId="7" borderId="0" xfId="0" applyFont="1" applyFill="1"/>
    <xf numFmtId="170" fontId="21" fillId="0" borderId="13" xfId="0" applyNumberFormat="1" applyFont="1" applyBorder="1"/>
    <xf numFmtId="170" fontId="21" fillId="0" borderId="17" xfId="0" applyNumberFormat="1" applyFont="1" applyBorder="1"/>
    <xf numFmtId="0" fontId="34" fillId="0" borderId="0" xfId="0" applyFont="1"/>
    <xf numFmtId="0" fontId="33" fillId="0" borderId="0" xfId="0" applyFont="1" applyAlignment="1">
      <alignment horizontal="center" wrapText="1"/>
    </xf>
    <xf numFmtId="0" fontId="27" fillId="0" borderId="0" xfId="0" applyFont="1" applyAlignment="1">
      <alignment horizontal="center" wrapText="1"/>
    </xf>
    <xf numFmtId="0" fontId="22" fillId="7" borderId="0" xfId="0" applyFont="1" applyFill="1" applyAlignment="1">
      <alignment horizontal="center"/>
    </xf>
    <xf numFmtId="0" fontId="22" fillId="7" borderId="13" xfId="0" applyFont="1" applyFill="1" applyBorder="1" applyAlignment="1">
      <alignment horizontal="center" vertical="center"/>
    </xf>
    <xf numFmtId="0" fontId="22" fillId="7" borderId="15" xfId="0" applyFont="1" applyFill="1" applyBorder="1" applyAlignment="1">
      <alignment horizontal="center" vertical="center"/>
    </xf>
    <xf numFmtId="0" fontId="22" fillId="7" borderId="17" xfId="0" applyFont="1" applyFill="1" applyBorder="1" applyAlignment="1">
      <alignment horizontal="center" vertical="center"/>
    </xf>
    <xf numFmtId="170" fontId="21" fillId="7" borderId="6" xfId="0" applyNumberFormat="1" applyFont="1" applyFill="1" applyBorder="1" applyAlignment="1">
      <alignment horizontal="center" vertical="center"/>
    </xf>
    <xf numFmtId="170" fontId="21" fillId="7" borderId="8" xfId="0" applyNumberFormat="1" applyFont="1" applyFill="1" applyBorder="1" applyAlignment="1">
      <alignment horizontal="center" vertical="center"/>
    </xf>
    <xf numFmtId="170" fontId="21" fillId="7" borderId="9" xfId="0" applyNumberFormat="1" applyFont="1" applyFill="1" applyBorder="1" applyAlignment="1">
      <alignment horizontal="center" vertical="center"/>
    </xf>
    <xf numFmtId="0" fontId="21" fillId="7" borderId="6" xfId="0" applyFont="1" applyFill="1" applyBorder="1" applyAlignment="1">
      <alignment horizontal="center" vertical="center"/>
    </xf>
    <xf numFmtId="0" fontId="21" fillId="7" borderId="8" xfId="0" applyFont="1" applyFill="1" applyBorder="1" applyAlignment="1">
      <alignment horizontal="center" vertical="center"/>
    </xf>
    <xf numFmtId="0" fontId="21" fillId="7" borderId="9" xfId="0" applyFont="1" applyFill="1" applyBorder="1" applyAlignment="1">
      <alignment horizontal="center" vertical="center"/>
    </xf>
    <xf numFmtId="0" fontId="22" fillId="7" borderId="6" xfId="0" applyFont="1" applyFill="1" applyBorder="1" applyAlignment="1">
      <alignment horizontal="center" vertical="center" wrapText="1"/>
    </xf>
    <xf numFmtId="0" fontId="22" fillId="7" borderId="9" xfId="0" applyFont="1" applyFill="1" applyBorder="1" applyAlignment="1">
      <alignment horizontal="center" vertical="center" wrapText="1"/>
    </xf>
    <xf numFmtId="0" fontId="24" fillId="0" borderId="20" xfId="0" applyFont="1" applyBorder="1" applyAlignment="1">
      <alignment horizontal="center"/>
    </xf>
    <xf numFmtId="0" fontId="24" fillId="0" borderId="21" xfId="0" applyFont="1" applyBorder="1" applyAlignment="1">
      <alignment horizontal="center"/>
    </xf>
    <xf numFmtId="0" fontId="21" fillId="7" borderId="0" xfId="0" applyFont="1" applyFill="1" applyAlignment="1">
      <alignment horizontal="center"/>
    </xf>
    <xf numFmtId="0" fontId="22" fillId="7" borderId="6" xfId="0" applyFont="1" applyFill="1" applyBorder="1" applyAlignment="1">
      <alignment horizontal="center" vertical="center"/>
    </xf>
    <xf numFmtId="0" fontId="22" fillId="7" borderId="9" xfId="0" applyFont="1" applyFill="1" applyBorder="1" applyAlignment="1">
      <alignment horizontal="center" vertical="center"/>
    </xf>
    <xf numFmtId="0" fontId="21" fillId="7" borderId="12" xfId="0" applyFont="1" applyFill="1" applyBorder="1" applyAlignment="1">
      <alignment horizontal="left" wrapText="1"/>
    </xf>
    <xf numFmtId="170" fontId="21" fillId="0" borderId="13" xfId="0" applyNumberFormat="1" applyFont="1" applyBorder="1" applyAlignment="1">
      <alignment horizontal="center"/>
    </xf>
    <xf numFmtId="170" fontId="21" fillId="0" borderId="17" xfId="0" applyNumberFormat="1" applyFont="1" applyBorder="1" applyAlignment="1">
      <alignment horizontal="center"/>
    </xf>
    <xf numFmtId="0" fontId="26" fillId="0" borderId="6" xfId="0" applyFont="1" applyBorder="1" applyAlignment="1">
      <alignment horizontal="center" vertical="center" wrapText="1"/>
    </xf>
    <xf numFmtId="0" fontId="26" fillId="0" borderId="8" xfId="0" applyFont="1" applyBorder="1" applyAlignment="1">
      <alignment horizontal="center" vertical="center" wrapText="1"/>
    </xf>
    <xf numFmtId="0" fontId="29" fillId="0" borderId="0" xfId="0" applyFont="1" applyAlignment="1">
      <alignment horizontal="left" wrapText="1"/>
    </xf>
    <xf numFmtId="0" fontId="21" fillId="0" borderId="0" xfId="0" applyFont="1" applyAlignment="1">
      <alignment horizontal="left"/>
    </xf>
    <xf numFmtId="0" fontId="22" fillId="0" borderId="0" xfId="0" applyFont="1" applyAlignment="1">
      <alignment horizontal="center"/>
    </xf>
    <xf numFmtId="0" fontId="26" fillId="7" borderId="0" xfId="0" applyFont="1" applyFill="1" applyAlignment="1">
      <alignment horizontal="center"/>
    </xf>
    <xf numFmtId="170" fontId="22" fillId="6" borderId="13" xfId="0" applyNumberFormat="1" applyFont="1" applyFill="1" applyBorder="1" applyAlignment="1">
      <alignment horizontal="center"/>
    </xf>
    <xf numFmtId="170" fontId="22" fillId="6" borderId="17" xfId="0" applyNumberFormat="1" applyFont="1" applyFill="1" applyBorder="1" applyAlignment="1">
      <alignment horizontal="center"/>
    </xf>
    <xf numFmtId="0" fontId="26" fillId="0" borderId="9" xfId="0" applyFont="1" applyBorder="1" applyAlignment="1">
      <alignment horizontal="center" vertical="center" wrapText="1"/>
    </xf>
    <xf numFmtId="0" fontId="22" fillId="0" borderId="13" xfId="0" applyFont="1" applyBorder="1" applyAlignment="1">
      <alignment horizontal="center"/>
    </xf>
    <xf numFmtId="0" fontId="22" fillId="0" borderId="15" xfId="0" applyFont="1" applyBorder="1" applyAlignment="1">
      <alignment horizontal="center"/>
    </xf>
    <xf numFmtId="0" fontId="22" fillId="0" borderId="17" xfId="0" applyFont="1" applyBorder="1" applyAlignment="1">
      <alignment horizontal="center"/>
    </xf>
    <xf numFmtId="0" fontId="22" fillId="0" borderId="10" xfId="0" applyFont="1" applyBorder="1" applyAlignment="1">
      <alignment horizontal="center" vertical="center"/>
    </xf>
    <xf numFmtId="0" fontId="21" fillId="0" borderId="0" xfId="0" applyFont="1" applyAlignment="1">
      <alignment horizontal="center"/>
    </xf>
    <xf numFmtId="0" fontId="22" fillId="0" borderId="0" xfId="0" applyFont="1" applyAlignment="1">
      <alignment horizontal="left"/>
    </xf>
    <xf numFmtId="0" fontId="22" fillId="0" borderId="10" xfId="0" applyFont="1" applyBorder="1" applyAlignment="1">
      <alignment horizontal="center"/>
    </xf>
    <xf numFmtId="0" fontId="22" fillId="0" borderId="6"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6" xfId="0" applyFont="1" applyBorder="1" applyAlignment="1">
      <alignment horizontal="center" vertical="center"/>
    </xf>
    <xf numFmtId="0" fontId="22" fillId="0" borderId="8" xfId="0" applyFont="1" applyBorder="1" applyAlignment="1">
      <alignment horizontal="center" vertical="center"/>
    </xf>
    <xf numFmtId="0" fontId="22" fillId="0" borderId="18" xfId="0" applyFont="1" applyBorder="1" applyAlignment="1">
      <alignment horizontal="center" vertical="center"/>
    </xf>
    <xf numFmtId="0" fontId="22" fillId="0" borderId="12" xfId="0" applyFont="1" applyBorder="1" applyAlignment="1">
      <alignment horizontal="center" vertical="center"/>
    </xf>
    <xf numFmtId="0" fontId="22" fillId="0" borderId="11" xfId="0" applyFont="1" applyBorder="1" applyAlignment="1">
      <alignment horizontal="center" vertical="center"/>
    </xf>
    <xf numFmtId="0" fontId="22" fillId="0" borderId="16" xfId="0" applyFont="1" applyBorder="1" applyAlignment="1">
      <alignment horizontal="center" vertical="center"/>
    </xf>
    <xf numFmtId="0" fontId="21" fillId="0" borderId="20" xfId="0" applyFont="1" applyBorder="1" applyAlignment="1">
      <alignment horizontal="center"/>
    </xf>
    <xf numFmtId="0" fontId="21" fillId="0" borderId="21" xfId="0" applyFont="1" applyBorder="1" applyAlignment="1">
      <alignment horizontal="center"/>
    </xf>
    <xf numFmtId="0" fontId="26" fillId="0" borderId="10" xfId="0" applyFont="1" applyBorder="1" applyAlignment="1">
      <alignment horizontal="center" vertical="center" wrapText="1"/>
    </xf>
    <xf numFmtId="3" fontId="26" fillId="0" borderId="6" xfId="22" applyNumberFormat="1" applyFont="1" applyBorder="1" applyAlignment="1">
      <alignment horizontal="center" vertical="center" wrapText="1"/>
    </xf>
    <xf numFmtId="3" fontId="26" fillId="0" borderId="8" xfId="22" applyNumberFormat="1" applyFont="1" applyBorder="1" applyAlignment="1">
      <alignment horizontal="center" vertical="center" wrapText="1"/>
    </xf>
  </cellXfs>
  <cellStyles count="35">
    <cellStyle name="??" xfId="1" xr:uid="{00000000-0005-0000-0000-000000000000}"/>
    <cellStyle name="?? [0.00]_PRODUCT DETAIL Q1" xfId="2" xr:uid="{00000000-0005-0000-0000-000001000000}"/>
    <cellStyle name="?? [0]" xfId="3" xr:uid="{00000000-0005-0000-0000-000002000000}"/>
    <cellStyle name="???? [0.00]_PRODUCT DETAIL Q1" xfId="4" xr:uid="{00000000-0005-0000-0000-000003000000}"/>
    <cellStyle name="????_PRODUCT DETAIL Q1" xfId="5" xr:uid="{00000000-0005-0000-0000-000004000000}"/>
    <cellStyle name="???_HOBONG" xfId="6" xr:uid="{00000000-0005-0000-0000-000005000000}"/>
    <cellStyle name="??_(????)??????" xfId="7" xr:uid="{00000000-0005-0000-0000-000006000000}"/>
    <cellStyle name="??_kc-elec system check list" xfId="8" xr:uid="{00000000-0005-0000-0000-000007000000}"/>
    <cellStyle name="AeE­ [0]_INQUIRY ¿μ¾÷AßAø " xfId="9" xr:uid="{00000000-0005-0000-0000-000008000000}"/>
    <cellStyle name="AeE­_INQUIRY ¿μ¾÷AßAø " xfId="10" xr:uid="{00000000-0005-0000-0000-000009000000}"/>
    <cellStyle name="AÞ¸¶ [0]_INQUIRY ¿?¾÷AßAø " xfId="11" xr:uid="{00000000-0005-0000-0000-00000A000000}"/>
    <cellStyle name="AÞ¸¶_INQUIRY ¿?¾÷AßAø " xfId="12" xr:uid="{00000000-0005-0000-0000-00000B000000}"/>
    <cellStyle name="C?AØ_¿?¾÷CoE² " xfId="13" xr:uid="{00000000-0005-0000-0000-00000C000000}"/>
    <cellStyle name="C￥AØ_¿μ¾÷CoE² " xfId="14" xr:uid="{00000000-0005-0000-0000-00000D000000}"/>
    <cellStyle name="Comma0" xfId="15" xr:uid="{00000000-0005-0000-0000-00000E000000}"/>
    <cellStyle name="Currency0" xfId="16" xr:uid="{00000000-0005-0000-0000-00000F000000}"/>
    <cellStyle name="Date" xfId="17" xr:uid="{00000000-0005-0000-0000-000010000000}"/>
    <cellStyle name="Fixed" xfId="18" xr:uid="{00000000-0005-0000-0000-000011000000}"/>
    <cellStyle name="Heading 1" xfId="19" builtinId="16" customBuiltin="1"/>
    <cellStyle name="Heading 2" xfId="20" builtinId="17" customBuiltin="1"/>
    <cellStyle name="Normal" xfId="0" builtinId="0"/>
    <cellStyle name="Normal - Style1" xfId="21" xr:uid="{00000000-0005-0000-0000-000015000000}"/>
    <cellStyle name="Normal_Sheet1" xfId="22" xr:uid="{00000000-0005-0000-0000-000016000000}"/>
    <cellStyle name="Total" xfId="23" builtinId="25" customBuiltin="1"/>
    <cellStyle name="똿뗦먛귟 [0.00]_PRODUCT DETAIL Q1" xfId="24" xr:uid="{00000000-0005-0000-0000-000018000000}"/>
    <cellStyle name="똿뗦먛귟_PRODUCT DETAIL Q1" xfId="25" xr:uid="{00000000-0005-0000-0000-000019000000}"/>
    <cellStyle name="믅됞 [0.00]_PRODUCT DETAIL Q1" xfId="26" xr:uid="{00000000-0005-0000-0000-00001A000000}"/>
    <cellStyle name="믅됞_PRODUCT DETAIL Q1" xfId="27" xr:uid="{00000000-0005-0000-0000-00001B000000}"/>
    <cellStyle name="백분율_HOBONG" xfId="28" xr:uid="{00000000-0005-0000-0000-00001C000000}"/>
    <cellStyle name="뷭?_BOOKSHIP" xfId="29" xr:uid="{00000000-0005-0000-0000-00001D000000}"/>
    <cellStyle name="콤마 [0]_1202" xfId="30" xr:uid="{00000000-0005-0000-0000-00001E000000}"/>
    <cellStyle name="콤마_1202" xfId="31" xr:uid="{00000000-0005-0000-0000-00001F000000}"/>
    <cellStyle name="통화 [0]_1202" xfId="32" xr:uid="{00000000-0005-0000-0000-000020000000}"/>
    <cellStyle name="통화_1202" xfId="33" xr:uid="{00000000-0005-0000-0000-000021000000}"/>
    <cellStyle name="표준_(정보부문)월별인원계획" xfId="34" xr:uid="{00000000-0005-0000-0000-00002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1149165</xdr:colOff>
      <xdr:row>2</xdr:row>
      <xdr:rowOff>561</xdr:rowOff>
    </xdr:from>
    <xdr:to>
      <xdr:col>1</xdr:col>
      <xdr:colOff>2101665</xdr:colOff>
      <xdr:row>2</xdr:row>
      <xdr:rowOff>562</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flipV="1">
          <a:off x="1520360" y="686921"/>
          <a:ext cx="9525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164167</xdr:colOff>
      <xdr:row>1</xdr:row>
      <xdr:rowOff>438711</xdr:rowOff>
    </xdr:from>
    <xdr:to>
      <xdr:col>8</xdr:col>
      <xdr:colOff>467287</xdr:colOff>
      <xdr:row>2</xdr:row>
      <xdr:rowOff>26053</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a:off x="5367899" y="683840"/>
          <a:ext cx="1850932" cy="2857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19050</xdr:colOff>
      <xdr:row>6</xdr:row>
      <xdr:rowOff>57150</xdr:rowOff>
    </xdr:from>
    <xdr:to>
      <xdr:col>4</xdr:col>
      <xdr:colOff>381000</xdr:colOff>
      <xdr:row>6</xdr:row>
      <xdr:rowOff>57150</xdr:rowOff>
    </xdr:to>
    <xdr:cxnSp macro="">
      <xdr:nvCxnSpPr>
        <xdr:cNvPr id="6" name="Straight Connector 5">
          <a:extLst>
            <a:ext uri="{FF2B5EF4-FFF2-40B4-BE49-F238E27FC236}">
              <a16:creationId xmlns:a16="http://schemas.microsoft.com/office/drawing/2014/main" id="{00000000-0008-0000-0000-000006000000}"/>
            </a:ext>
          </a:extLst>
        </xdr:cNvPr>
        <xdr:cNvCxnSpPr/>
      </xdr:nvCxnSpPr>
      <xdr:spPr>
        <a:xfrm>
          <a:off x="4114800" y="1152525"/>
          <a:ext cx="8763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152400</xdr:colOff>
      <xdr:row>3</xdr:row>
      <xdr:rowOff>66675</xdr:rowOff>
    </xdr:from>
    <xdr:to>
      <xdr:col>1</xdr:col>
      <xdr:colOff>1085850</xdr:colOff>
      <xdr:row>3</xdr:row>
      <xdr:rowOff>76200</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flipV="1">
          <a:off x="514350" y="790575"/>
          <a:ext cx="933450"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1095375</xdr:colOff>
      <xdr:row>3</xdr:row>
      <xdr:rowOff>19052</xdr:rowOff>
    </xdr:from>
    <xdr:to>
      <xdr:col>12</xdr:col>
      <xdr:colOff>609600</xdr:colOff>
      <xdr:row>3</xdr:row>
      <xdr:rowOff>19052</xdr:rowOff>
    </xdr:to>
    <xdr:cxnSp macro="">
      <xdr:nvCxnSpPr>
        <xdr:cNvPr id="8" name="Straight Connector 7">
          <a:extLst>
            <a:ext uri="{FF2B5EF4-FFF2-40B4-BE49-F238E27FC236}">
              <a16:creationId xmlns:a16="http://schemas.microsoft.com/office/drawing/2014/main" id="{00000000-0008-0000-0100-000008000000}"/>
            </a:ext>
          </a:extLst>
        </xdr:cNvPr>
        <xdr:cNvCxnSpPr/>
      </xdr:nvCxnSpPr>
      <xdr:spPr>
        <a:xfrm>
          <a:off x="4676775" y="933452"/>
          <a:ext cx="21621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381000</xdr:colOff>
      <xdr:row>7</xdr:row>
      <xdr:rowOff>28575</xdr:rowOff>
    </xdr:from>
    <xdr:to>
      <xdr:col>7</xdr:col>
      <xdr:colOff>171450</xdr:colOff>
      <xdr:row>7</xdr:row>
      <xdr:rowOff>28575</xdr:rowOff>
    </xdr:to>
    <xdr:cxnSp macro="">
      <xdr:nvCxnSpPr>
        <xdr:cNvPr id="9" name="Straight Connector 8">
          <a:extLst>
            <a:ext uri="{FF2B5EF4-FFF2-40B4-BE49-F238E27FC236}">
              <a16:creationId xmlns:a16="http://schemas.microsoft.com/office/drawing/2014/main" id="{00000000-0008-0000-0100-000009000000}"/>
            </a:ext>
          </a:extLst>
        </xdr:cNvPr>
        <xdr:cNvCxnSpPr/>
      </xdr:nvCxnSpPr>
      <xdr:spPr>
        <a:xfrm>
          <a:off x="4019550" y="1095375"/>
          <a:ext cx="8667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381281</xdr:colOff>
      <xdr:row>3</xdr:row>
      <xdr:rowOff>18491</xdr:rowOff>
    </xdr:from>
    <xdr:to>
      <xdr:col>8</xdr:col>
      <xdr:colOff>131110</xdr:colOff>
      <xdr:row>3</xdr:row>
      <xdr:rowOff>47064</xdr:rowOff>
    </xdr:to>
    <xdr:cxnSp macro="">
      <xdr:nvCxnSpPr>
        <xdr:cNvPr id="5" name="Straight Connector 4">
          <a:extLst>
            <a:ext uri="{FF2B5EF4-FFF2-40B4-BE49-F238E27FC236}">
              <a16:creationId xmlns:a16="http://schemas.microsoft.com/office/drawing/2014/main" id="{00000000-0008-0000-0100-000005000000}"/>
            </a:ext>
          </a:extLst>
        </xdr:cNvPr>
        <xdr:cNvCxnSpPr/>
      </xdr:nvCxnSpPr>
      <xdr:spPr>
        <a:xfrm>
          <a:off x="4991381" y="713816"/>
          <a:ext cx="1854854" cy="2857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1619250</xdr:colOff>
      <xdr:row>7</xdr:row>
      <xdr:rowOff>28575</xdr:rowOff>
    </xdr:from>
    <xdr:to>
      <xdr:col>10</xdr:col>
      <xdr:colOff>638175</xdr:colOff>
      <xdr:row>7</xdr:row>
      <xdr:rowOff>28575</xdr:rowOff>
    </xdr:to>
    <xdr:cxnSp macro="">
      <xdr:nvCxnSpPr>
        <xdr:cNvPr id="4" name="Straight Connector 3">
          <a:extLst>
            <a:ext uri="{FF2B5EF4-FFF2-40B4-BE49-F238E27FC236}">
              <a16:creationId xmlns:a16="http://schemas.microsoft.com/office/drawing/2014/main" id="{00000000-0008-0000-0100-000004000000}"/>
            </a:ext>
          </a:extLst>
        </xdr:cNvPr>
        <xdr:cNvCxnSpPr/>
      </xdr:nvCxnSpPr>
      <xdr:spPr>
        <a:xfrm>
          <a:off x="3171825" y="1828800"/>
          <a:ext cx="10477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NGOC\anhvan\tam\nah%2095-97\My%20Documents\DT%20XECEL\A3.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kt103.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XNT20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 gi¸ chÝnh"/>
    </sheetNames>
    <sheetDataSet>
      <sheetData sheetId="0" refreshError="1">
        <row r="4">
          <cell r="F4">
            <v>0</v>
          </cell>
        </row>
        <row r="5">
          <cell r="F5">
            <v>1369</v>
          </cell>
        </row>
        <row r="6">
          <cell r="F6">
            <v>1712</v>
          </cell>
        </row>
        <row r="7">
          <cell r="F7">
            <v>1011</v>
          </cell>
        </row>
        <row r="9">
          <cell r="F9">
            <v>1011</v>
          </cell>
        </row>
        <row r="10">
          <cell r="F10">
            <v>643.1</v>
          </cell>
        </row>
        <row r="11">
          <cell r="F11">
            <v>2750</v>
          </cell>
        </row>
        <row r="12">
          <cell r="F12">
            <v>3951</v>
          </cell>
        </row>
        <row r="13">
          <cell r="F13">
            <v>1617</v>
          </cell>
        </row>
        <row r="14">
          <cell r="F14">
            <v>2780</v>
          </cell>
        </row>
        <row r="15">
          <cell r="F15">
            <v>4052</v>
          </cell>
        </row>
        <row r="16">
          <cell r="F16">
            <v>1232</v>
          </cell>
        </row>
        <row r="17">
          <cell r="F17">
            <v>1960</v>
          </cell>
        </row>
        <row r="18">
          <cell r="F18">
            <v>780</v>
          </cell>
        </row>
        <row r="19">
          <cell r="F19">
            <v>2206</v>
          </cell>
        </row>
        <row r="20">
          <cell r="F20">
            <v>2206</v>
          </cell>
        </row>
        <row r="21">
          <cell r="F21">
            <v>1312</v>
          </cell>
        </row>
        <row r="22">
          <cell r="F22">
            <v>12840</v>
          </cell>
        </row>
        <row r="23">
          <cell r="F23">
            <v>2599</v>
          </cell>
        </row>
        <row r="24">
          <cell r="F24">
            <v>1471</v>
          </cell>
        </row>
        <row r="25">
          <cell r="F25">
            <v>135290</v>
          </cell>
        </row>
        <row r="26">
          <cell r="F26">
            <v>1894</v>
          </cell>
        </row>
        <row r="27">
          <cell r="F27">
            <v>3632</v>
          </cell>
        </row>
        <row r="28">
          <cell r="F28">
            <v>1894</v>
          </cell>
        </row>
        <row r="29">
          <cell r="F29">
            <v>14747</v>
          </cell>
        </row>
        <row r="30">
          <cell r="F30">
            <v>5835</v>
          </cell>
        </row>
        <row r="31">
          <cell r="F31">
            <v>12840</v>
          </cell>
        </row>
        <row r="32">
          <cell r="F32">
            <v>1471</v>
          </cell>
        </row>
        <row r="33">
          <cell r="F33">
            <v>12840</v>
          </cell>
        </row>
        <row r="40">
          <cell r="F40">
            <v>324</v>
          </cell>
        </row>
        <row r="41">
          <cell r="F41">
            <v>891</v>
          </cell>
        </row>
        <row r="42">
          <cell r="F42">
            <v>891</v>
          </cell>
        </row>
        <row r="43">
          <cell r="F43">
            <v>130</v>
          </cell>
        </row>
        <row r="53">
          <cell r="F53">
            <v>400</v>
          </cell>
        </row>
        <row r="54">
          <cell r="F54">
            <v>1068</v>
          </cell>
        </row>
        <row r="55">
          <cell r="F55">
            <v>12840</v>
          </cell>
        </row>
        <row r="56">
          <cell r="F56">
            <v>12840</v>
          </cell>
        </row>
        <row r="60">
          <cell r="F60">
            <v>2470</v>
          </cell>
        </row>
        <row r="61">
          <cell r="F61">
            <v>2007</v>
          </cell>
        </row>
        <row r="62">
          <cell r="F62">
            <v>12840</v>
          </cell>
        </row>
        <row r="63">
          <cell r="F63">
            <v>10700</v>
          </cell>
        </row>
        <row r="64">
          <cell r="F64">
            <v>2189</v>
          </cell>
        </row>
        <row r="65">
          <cell r="F65">
            <v>2736</v>
          </cell>
        </row>
        <row r="66">
          <cell r="F66">
            <v>2736</v>
          </cell>
        </row>
        <row r="67">
          <cell r="F67">
            <v>1519</v>
          </cell>
        </row>
        <row r="68">
          <cell r="F68">
            <v>304</v>
          </cell>
        </row>
        <row r="69">
          <cell r="F69">
            <v>12840</v>
          </cell>
        </row>
        <row r="70">
          <cell r="F70">
            <v>12840</v>
          </cell>
        </row>
        <row r="72">
          <cell r="F72">
            <v>2803</v>
          </cell>
        </row>
        <row r="73">
          <cell r="F73">
            <v>8072</v>
          </cell>
        </row>
        <row r="74">
          <cell r="F74">
            <v>1528</v>
          </cell>
        </row>
        <row r="75">
          <cell r="F75">
            <v>12840</v>
          </cell>
        </row>
        <row r="76">
          <cell r="F76">
            <v>540</v>
          </cell>
        </row>
        <row r="82">
          <cell r="F82">
            <v>1518.99</v>
          </cell>
        </row>
        <row r="83">
          <cell r="F83">
            <v>12840</v>
          </cell>
        </row>
        <row r="89">
          <cell r="F89">
            <v>8988</v>
          </cell>
        </row>
        <row r="90">
          <cell r="F90">
            <v>2736</v>
          </cell>
        </row>
        <row r="91">
          <cell r="F91">
            <v>5188</v>
          </cell>
        </row>
        <row r="92">
          <cell r="F92">
            <v>51495</v>
          </cell>
        </row>
        <row r="93">
          <cell r="F93">
            <v>1700.58</v>
          </cell>
        </row>
        <row r="94">
          <cell r="F94">
            <v>1700.58</v>
          </cell>
        </row>
        <row r="95">
          <cell r="F95">
            <v>1700.58</v>
          </cell>
        </row>
        <row r="96">
          <cell r="F96">
            <v>12840</v>
          </cell>
        </row>
        <row r="97">
          <cell r="F97">
            <v>2375</v>
          </cell>
        </row>
        <row r="100">
          <cell r="F100">
            <v>12840</v>
          </cell>
        </row>
        <row r="101">
          <cell r="F101">
            <v>20714</v>
          </cell>
        </row>
        <row r="102">
          <cell r="F102">
            <v>2969</v>
          </cell>
        </row>
        <row r="103">
          <cell r="F103">
            <v>20000</v>
          </cell>
        </row>
        <row r="105">
          <cell r="F105">
            <v>36282</v>
          </cell>
        </row>
        <row r="107">
          <cell r="F107">
            <v>4525</v>
          </cell>
        </row>
        <row r="108">
          <cell r="F108">
            <v>5430</v>
          </cell>
        </row>
        <row r="113">
          <cell r="F113">
            <v>539</v>
          </cell>
        </row>
        <row r="114">
          <cell r="F114">
            <v>552</v>
          </cell>
        </row>
        <row r="115">
          <cell r="F115">
            <v>1962</v>
          </cell>
        </row>
        <row r="116">
          <cell r="F116">
            <v>1962</v>
          </cell>
        </row>
        <row r="117">
          <cell r="F117">
            <v>892</v>
          </cell>
        </row>
        <row r="118">
          <cell r="F118">
            <v>892</v>
          </cell>
        </row>
        <row r="119">
          <cell r="F119">
            <v>892</v>
          </cell>
        </row>
        <row r="120">
          <cell r="F120">
            <v>892</v>
          </cell>
        </row>
        <row r="122">
          <cell r="F122">
            <v>11940</v>
          </cell>
        </row>
        <row r="125">
          <cell r="F125">
            <v>583.70000000000005</v>
          </cell>
        </row>
        <row r="126">
          <cell r="F126">
            <v>583.70000000000005</v>
          </cell>
        </row>
        <row r="127">
          <cell r="F127">
            <v>4510</v>
          </cell>
        </row>
        <row r="129">
          <cell r="F129">
            <v>10700</v>
          </cell>
        </row>
        <row r="132">
          <cell r="F132">
            <v>5000</v>
          </cell>
        </row>
        <row r="133">
          <cell r="F133">
            <v>5000</v>
          </cell>
        </row>
        <row r="135">
          <cell r="F135">
            <v>4510</v>
          </cell>
        </row>
        <row r="136">
          <cell r="F136">
            <v>1649</v>
          </cell>
        </row>
        <row r="137">
          <cell r="F137">
            <v>1649</v>
          </cell>
        </row>
        <row r="138">
          <cell r="F138">
            <v>1649</v>
          </cell>
        </row>
        <row r="139">
          <cell r="F139">
            <v>1649</v>
          </cell>
        </row>
        <row r="140">
          <cell r="F140">
            <v>10000</v>
          </cell>
        </row>
        <row r="141">
          <cell r="F141">
            <v>5000</v>
          </cell>
        </row>
        <row r="142">
          <cell r="F142">
            <v>50000</v>
          </cell>
        </row>
        <row r="143">
          <cell r="F143">
            <v>35490</v>
          </cell>
        </row>
        <row r="148">
          <cell r="F148">
            <v>300</v>
          </cell>
        </row>
        <row r="149">
          <cell r="F149">
            <v>465</v>
          </cell>
        </row>
        <row r="150">
          <cell r="F150">
            <v>300</v>
          </cell>
        </row>
        <row r="151">
          <cell r="F151">
            <v>8068</v>
          </cell>
        </row>
        <row r="152">
          <cell r="F152">
            <v>6413</v>
          </cell>
        </row>
        <row r="154">
          <cell r="F154">
            <v>43152</v>
          </cell>
        </row>
        <row r="155">
          <cell r="F155">
            <v>13079</v>
          </cell>
        </row>
        <row r="156">
          <cell r="F156">
            <v>10700</v>
          </cell>
        </row>
        <row r="157">
          <cell r="F157">
            <v>35490</v>
          </cell>
        </row>
        <row r="160">
          <cell r="F160">
            <v>3091</v>
          </cell>
        </row>
        <row r="161">
          <cell r="F161">
            <v>3091</v>
          </cell>
        </row>
        <row r="162">
          <cell r="F162">
            <v>2089</v>
          </cell>
        </row>
        <row r="163">
          <cell r="F163">
            <v>1962</v>
          </cell>
        </row>
        <row r="165">
          <cell r="F165">
            <v>2189</v>
          </cell>
        </row>
        <row r="166">
          <cell r="F166">
            <v>583.70000000000005</v>
          </cell>
        </row>
        <row r="170">
          <cell r="F170">
            <v>12960</v>
          </cell>
        </row>
        <row r="175">
          <cell r="F175">
            <v>15494</v>
          </cell>
        </row>
        <row r="554">
          <cell r="F554">
            <v>1490</v>
          </cell>
        </row>
        <row r="555">
          <cell r="F555">
            <v>6082</v>
          </cell>
        </row>
        <row r="556">
          <cell r="F556">
            <v>1738</v>
          </cell>
        </row>
        <row r="557">
          <cell r="F557">
            <v>6827</v>
          </cell>
        </row>
        <row r="558">
          <cell r="F558">
            <v>2483</v>
          </cell>
        </row>
        <row r="559">
          <cell r="F559">
            <v>8689</v>
          </cell>
        </row>
        <row r="560">
          <cell r="F560">
            <v>16758</v>
          </cell>
        </row>
        <row r="561">
          <cell r="F561">
            <v>40218</v>
          </cell>
        </row>
        <row r="562">
          <cell r="F562">
            <v>15695</v>
          </cell>
        </row>
        <row r="563">
          <cell r="F563">
            <v>15695</v>
          </cell>
        </row>
        <row r="564">
          <cell r="F564">
            <v>15695</v>
          </cell>
        </row>
        <row r="565">
          <cell r="F565">
            <v>27369</v>
          </cell>
        </row>
        <row r="566">
          <cell r="F566">
            <v>27369</v>
          </cell>
        </row>
        <row r="567">
          <cell r="F567">
            <v>27369</v>
          </cell>
        </row>
        <row r="568">
          <cell r="F568">
            <v>19716</v>
          </cell>
        </row>
        <row r="569">
          <cell r="F569">
            <v>31390</v>
          </cell>
        </row>
        <row r="570">
          <cell r="F570">
            <v>21662</v>
          </cell>
        </row>
        <row r="571">
          <cell r="F571">
            <v>26072</v>
          </cell>
        </row>
        <row r="572">
          <cell r="F572">
            <v>23607</v>
          </cell>
        </row>
        <row r="573">
          <cell r="F573">
            <v>26720</v>
          </cell>
        </row>
        <row r="574">
          <cell r="F574">
            <v>46177</v>
          </cell>
        </row>
        <row r="575">
          <cell r="F575">
            <v>66152</v>
          </cell>
        </row>
        <row r="576">
          <cell r="F576">
            <v>60964</v>
          </cell>
        </row>
        <row r="577">
          <cell r="F577">
            <v>115312</v>
          </cell>
        </row>
        <row r="578">
          <cell r="F578">
            <v>68746</v>
          </cell>
        </row>
        <row r="579">
          <cell r="F579">
            <v>118036</v>
          </cell>
        </row>
        <row r="580">
          <cell r="F580">
            <v>389</v>
          </cell>
        </row>
        <row r="581">
          <cell r="F581">
            <v>649</v>
          </cell>
        </row>
        <row r="582">
          <cell r="F582">
            <v>1167</v>
          </cell>
        </row>
        <row r="583">
          <cell r="F583">
            <v>908</v>
          </cell>
        </row>
        <row r="584">
          <cell r="F584">
            <v>1038</v>
          </cell>
        </row>
        <row r="585">
          <cell r="F585">
            <v>519</v>
          </cell>
        </row>
        <row r="586">
          <cell r="F586">
            <v>778</v>
          </cell>
        </row>
        <row r="587">
          <cell r="F587">
            <v>1167</v>
          </cell>
        </row>
        <row r="588">
          <cell r="F588">
            <v>2594</v>
          </cell>
        </row>
        <row r="589">
          <cell r="F589">
            <v>259</v>
          </cell>
        </row>
        <row r="590">
          <cell r="F590">
            <v>454</v>
          </cell>
        </row>
        <row r="591">
          <cell r="F591">
            <v>1038</v>
          </cell>
        </row>
        <row r="592">
          <cell r="F592">
            <v>1245</v>
          </cell>
        </row>
        <row r="593">
          <cell r="F593">
            <v>23348</v>
          </cell>
        </row>
        <row r="594">
          <cell r="F594">
            <v>21402</v>
          </cell>
        </row>
        <row r="595">
          <cell r="F595">
            <v>14138</v>
          </cell>
        </row>
        <row r="596">
          <cell r="F596">
            <v>26201</v>
          </cell>
        </row>
        <row r="597">
          <cell r="F597">
            <v>24385</v>
          </cell>
        </row>
        <row r="598">
          <cell r="F598">
            <v>24515</v>
          </cell>
        </row>
        <row r="599">
          <cell r="F599">
            <v>24515</v>
          </cell>
        </row>
        <row r="600">
          <cell r="F600">
            <v>38783</v>
          </cell>
        </row>
        <row r="601">
          <cell r="F601">
            <v>38783</v>
          </cell>
        </row>
        <row r="602">
          <cell r="F602">
            <v>84.311999999999998</v>
          </cell>
        </row>
        <row r="603">
          <cell r="F603">
            <v>114.145</v>
          </cell>
        </row>
        <row r="604">
          <cell r="F604">
            <v>778</v>
          </cell>
        </row>
        <row r="605">
          <cell r="F605">
            <v>1167</v>
          </cell>
        </row>
        <row r="606">
          <cell r="F606">
            <v>389</v>
          </cell>
        </row>
        <row r="607">
          <cell r="F607">
            <v>519</v>
          </cell>
        </row>
        <row r="608">
          <cell r="F608">
            <v>649</v>
          </cell>
        </row>
        <row r="609">
          <cell r="F609">
            <v>778</v>
          </cell>
        </row>
        <row r="610">
          <cell r="F610">
            <v>778</v>
          </cell>
        </row>
        <row r="611">
          <cell r="F611">
            <v>519</v>
          </cell>
        </row>
        <row r="612">
          <cell r="F612">
            <v>1427</v>
          </cell>
        </row>
        <row r="613">
          <cell r="F613">
            <v>1686</v>
          </cell>
        </row>
        <row r="614">
          <cell r="F614">
            <v>389</v>
          </cell>
        </row>
        <row r="615">
          <cell r="F615">
            <v>519</v>
          </cell>
        </row>
        <row r="616">
          <cell r="F616">
            <v>519</v>
          </cell>
        </row>
        <row r="617">
          <cell r="F617">
            <v>778</v>
          </cell>
        </row>
        <row r="618">
          <cell r="F618">
            <v>1297</v>
          </cell>
        </row>
        <row r="619">
          <cell r="F619">
            <v>5837</v>
          </cell>
        </row>
        <row r="620">
          <cell r="F620">
            <v>1297</v>
          </cell>
        </row>
        <row r="621">
          <cell r="F621">
            <v>1686</v>
          </cell>
        </row>
        <row r="622">
          <cell r="F622">
            <v>1946</v>
          </cell>
        </row>
        <row r="623">
          <cell r="F623">
            <v>7783</v>
          </cell>
        </row>
        <row r="624">
          <cell r="F624">
            <v>2594</v>
          </cell>
        </row>
        <row r="625">
          <cell r="F625">
            <v>11373</v>
          </cell>
        </row>
        <row r="626">
          <cell r="F626">
            <v>12099</v>
          </cell>
        </row>
        <row r="627">
          <cell r="F627">
            <v>19721</v>
          </cell>
        </row>
        <row r="628">
          <cell r="F628">
            <v>17302</v>
          </cell>
        </row>
        <row r="629">
          <cell r="F629">
            <v>5445</v>
          </cell>
        </row>
        <row r="630">
          <cell r="F630">
            <v>7501</v>
          </cell>
        </row>
        <row r="631">
          <cell r="F631">
            <v>9437</v>
          </cell>
        </row>
        <row r="632">
          <cell r="F632">
            <v>6775</v>
          </cell>
        </row>
        <row r="633">
          <cell r="F633">
            <v>9921</v>
          </cell>
        </row>
        <row r="634">
          <cell r="F634">
            <v>15003</v>
          </cell>
        </row>
        <row r="635">
          <cell r="F635">
            <v>23351</v>
          </cell>
        </row>
        <row r="636">
          <cell r="F636">
            <v>7501</v>
          </cell>
        </row>
        <row r="637">
          <cell r="F637">
            <v>10647</v>
          </cell>
        </row>
        <row r="638">
          <cell r="F638">
            <v>15850</v>
          </cell>
        </row>
        <row r="639">
          <cell r="F639">
            <v>24198</v>
          </cell>
        </row>
        <row r="640">
          <cell r="F640">
            <v>5566</v>
          </cell>
        </row>
        <row r="641">
          <cell r="F641">
            <v>7622</v>
          </cell>
        </row>
        <row r="642">
          <cell r="F642">
            <v>11736</v>
          </cell>
        </row>
        <row r="643">
          <cell r="F643">
            <v>17665</v>
          </cell>
        </row>
        <row r="644">
          <cell r="F644">
            <v>13188</v>
          </cell>
        </row>
        <row r="645">
          <cell r="F645">
            <v>9195</v>
          </cell>
        </row>
        <row r="646">
          <cell r="F646">
            <v>14398</v>
          </cell>
        </row>
        <row r="647">
          <cell r="F647">
            <v>22988</v>
          </cell>
        </row>
        <row r="648">
          <cell r="F648">
            <v>37507</v>
          </cell>
        </row>
        <row r="649">
          <cell r="F649">
            <v>13188</v>
          </cell>
        </row>
        <row r="650">
          <cell r="F650">
            <v>19116</v>
          </cell>
        </row>
        <row r="651">
          <cell r="F651">
            <v>28312</v>
          </cell>
        </row>
        <row r="652">
          <cell r="F652">
            <v>43556</v>
          </cell>
        </row>
        <row r="653">
          <cell r="F653">
            <v>6050</v>
          </cell>
        </row>
        <row r="654">
          <cell r="F654">
            <v>9316</v>
          </cell>
        </row>
        <row r="655">
          <cell r="F655">
            <v>15124</v>
          </cell>
        </row>
        <row r="656">
          <cell r="F656">
            <v>24198</v>
          </cell>
        </row>
        <row r="657">
          <cell r="F657">
            <v>18269</v>
          </cell>
        </row>
        <row r="658">
          <cell r="F658">
            <v>28312</v>
          </cell>
        </row>
        <row r="659">
          <cell r="F659">
            <v>16334</v>
          </cell>
        </row>
        <row r="660">
          <cell r="F660">
            <v>6331</v>
          </cell>
        </row>
        <row r="661">
          <cell r="F661">
            <v>7448</v>
          </cell>
        </row>
        <row r="662">
          <cell r="F662">
            <v>8317</v>
          </cell>
        </row>
        <row r="663">
          <cell r="F663">
            <v>8317</v>
          </cell>
        </row>
        <row r="664">
          <cell r="F664">
            <v>6775</v>
          </cell>
        </row>
        <row r="665">
          <cell r="F665">
            <v>6775</v>
          </cell>
        </row>
        <row r="666">
          <cell r="F666">
            <v>188.08</v>
          </cell>
        </row>
        <row r="667">
          <cell r="F667">
            <v>194.56</v>
          </cell>
        </row>
        <row r="668">
          <cell r="F668">
            <v>259.42</v>
          </cell>
        </row>
        <row r="669">
          <cell r="F669">
            <v>259.42</v>
          </cell>
        </row>
        <row r="671">
          <cell r="F671">
            <v>233.48</v>
          </cell>
        </row>
        <row r="672">
          <cell r="F672">
            <v>364.49</v>
          </cell>
        </row>
        <row r="673">
          <cell r="F673">
            <v>12960</v>
          </cell>
        </row>
        <row r="674">
          <cell r="F674">
            <v>622.61</v>
          </cell>
        </row>
        <row r="675">
          <cell r="F675">
            <v>648.54999999999995</v>
          </cell>
        </row>
        <row r="676">
          <cell r="F676">
            <v>882.03</v>
          </cell>
        </row>
        <row r="677">
          <cell r="F677">
            <v>679.68</v>
          </cell>
        </row>
        <row r="678">
          <cell r="F678">
            <v>840.52</v>
          </cell>
        </row>
        <row r="679">
          <cell r="F679">
            <v>1011.74</v>
          </cell>
        </row>
        <row r="680">
          <cell r="F680">
            <v>3923</v>
          </cell>
        </row>
        <row r="681">
          <cell r="F681">
            <v>4600</v>
          </cell>
        </row>
        <row r="682">
          <cell r="F682">
            <v>10417</v>
          </cell>
        </row>
        <row r="683">
          <cell r="F683">
            <v>10958</v>
          </cell>
        </row>
        <row r="684">
          <cell r="F684">
            <v>12988</v>
          </cell>
        </row>
        <row r="687">
          <cell r="F687">
            <v>24775</v>
          </cell>
        </row>
        <row r="688">
          <cell r="F688">
            <v>24775</v>
          </cell>
        </row>
        <row r="689">
          <cell r="F689">
            <v>24775</v>
          </cell>
        </row>
        <row r="690">
          <cell r="F690">
            <v>23867</v>
          </cell>
        </row>
        <row r="691">
          <cell r="F691">
            <v>23867</v>
          </cell>
        </row>
        <row r="692">
          <cell r="F692">
            <v>23867</v>
          </cell>
        </row>
        <row r="693">
          <cell r="F693">
            <v>32428</v>
          </cell>
        </row>
        <row r="694">
          <cell r="F694">
            <v>32428</v>
          </cell>
        </row>
        <row r="695">
          <cell r="F695">
            <v>32428</v>
          </cell>
        </row>
        <row r="696">
          <cell r="F696">
            <v>26980</v>
          </cell>
        </row>
        <row r="697">
          <cell r="F697">
            <v>26980</v>
          </cell>
        </row>
        <row r="698">
          <cell r="F698">
            <v>26980</v>
          </cell>
        </row>
        <row r="699">
          <cell r="F699">
            <v>30741</v>
          </cell>
        </row>
        <row r="700">
          <cell r="F700">
            <v>30741</v>
          </cell>
        </row>
        <row r="701">
          <cell r="F701">
            <v>30741</v>
          </cell>
        </row>
        <row r="702">
          <cell r="F702">
            <v>21662</v>
          </cell>
        </row>
        <row r="703">
          <cell r="F703">
            <v>21662</v>
          </cell>
        </row>
        <row r="704">
          <cell r="F704">
            <v>21662</v>
          </cell>
        </row>
        <row r="705">
          <cell r="F705">
            <v>21662</v>
          </cell>
        </row>
        <row r="706">
          <cell r="F706">
            <v>21662</v>
          </cell>
        </row>
        <row r="707">
          <cell r="F707">
            <v>19327</v>
          </cell>
        </row>
        <row r="708">
          <cell r="F708">
            <v>19327</v>
          </cell>
        </row>
        <row r="709">
          <cell r="F709">
            <v>19327</v>
          </cell>
        </row>
        <row r="710">
          <cell r="F710">
            <v>19327</v>
          </cell>
        </row>
        <row r="711">
          <cell r="F711">
            <v>19327</v>
          </cell>
        </row>
        <row r="712">
          <cell r="F712">
            <v>21662</v>
          </cell>
        </row>
        <row r="713">
          <cell r="F713">
            <v>21662</v>
          </cell>
        </row>
        <row r="714">
          <cell r="F714">
            <v>21662</v>
          </cell>
        </row>
        <row r="715">
          <cell r="F715">
            <v>21662</v>
          </cell>
        </row>
        <row r="716">
          <cell r="F716">
            <v>21662</v>
          </cell>
        </row>
        <row r="717">
          <cell r="F717">
            <v>19327</v>
          </cell>
        </row>
        <row r="718">
          <cell r="F718">
            <v>19327</v>
          </cell>
        </row>
        <row r="719">
          <cell r="F719">
            <v>19327</v>
          </cell>
        </row>
        <row r="720">
          <cell r="F720">
            <v>19327</v>
          </cell>
        </row>
        <row r="721">
          <cell r="F721">
            <v>19327</v>
          </cell>
        </row>
        <row r="722">
          <cell r="F722">
            <v>31260</v>
          </cell>
        </row>
        <row r="723">
          <cell r="F723">
            <v>31260</v>
          </cell>
        </row>
        <row r="724">
          <cell r="F724">
            <v>31260</v>
          </cell>
        </row>
        <row r="725">
          <cell r="F725">
            <v>31260</v>
          </cell>
        </row>
        <row r="726">
          <cell r="F726">
            <v>31260</v>
          </cell>
        </row>
        <row r="727">
          <cell r="F727">
            <v>31260</v>
          </cell>
        </row>
        <row r="728">
          <cell r="F728">
            <v>31260</v>
          </cell>
        </row>
        <row r="729">
          <cell r="F729">
            <v>31260</v>
          </cell>
        </row>
        <row r="730">
          <cell r="F730">
            <v>31260</v>
          </cell>
        </row>
        <row r="731">
          <cell r="F731">
            <v>31260</v>
          </cell>
        </row>
        <row r="732">
          <cell r="F732">
            <v>31520</v>
          </cell>
        </row>
        <row r="733">
          <cell r="F733">
            <v>31520</v>
          </cell>
        </row>
        <row r="734">
          <cell r="F734">
            <v>31520</v>
          </cell>
        </row>
        <row r="735">
          <cell r="F735">
            <v>31520</v>
          </cell>
        </row>
        <row r="736">
          <cell r="F736">
            <v>31520</v>
          </cell>
        </row>
        <row r="737">
          <cell r="F737">
            <v>31520</v>
          </cell>
        </row>
        <row r="738">
          <cell r="F738">
            <v>31520</v>
          </cell>
        </row>
        <row r="739">
          <cell r="F739">
            <v>31520</v>
          </cell>
        </row>
        <row r="740">
          <cell r="F740">
            <v>31520</v>
          </cell>
        </row>
        <row r="741">
          <cell r="F741">
            <v>31520</v>
          </cell>
        </row>
        <row r="742">
          <cell r="F742">
            <v>31520</v>
          </cell>
        </row>
        <row r="743">
          <cell r="F743">
            <v>31260</v>
          </cell>
        </row>
        <row r="744">
          <cell r="F744">
            <v>31260</v>
          </cell>
        </row>
        <row r="745">
          <cell r="F745">
            <v>31260</v>
          </cell>
        </row>
        <row r="746">
          <cell r="F746">
            <v>31260</v>
          </cell>
        </row>
        <row r="747">
          <cell r="F747">
            <v>31260</v>
          </cell>
        </row>
        <row r="748">
          <cell r="F748">
            <v>31520</v>
          </cell>
        </row>
        <row r="749">
          <cell r="F749">
            <v>31520</v>
          </cell>
        </row>
        <row r="750">
          <cell r="F750">
            <v>31520</v>
          </cell>
        </row>
        <row r="751">
          <cell r="F751">
            <v>31520</v>
          </cell>
        </row>
        <row r="752">
          <cell r="F752">
            <v>31520</v>
          </cell>
        </row>
        <row r="753">
          <cell r="F753">
            <v>24904</v>
          </cell>
        </row>
        <row r="754">
          <cell r="F754">
            <v>24904</v>
          </cell>
        </row>
        <row r="755">
          <cell r="F755">
            <v>24904</v>
          </cell>
        </row>
        <row r="756">
          <cell r="F756">
            <v>24904</v>
          </cell>
        </row>
        <row r="757">
          <cell r="F757">
            <v>24904</v>
          </cell>
        </row>
        <row r="758">
          <cell r="F758">
            <v>24904</v>
          </cell>
        </row>
        <row r="759">
          <cell r="F759">
            <v>24904</v>
          </cell>
        </row>
        <row r="760">
          <cell r="F760">
            <v>25553</v>
          </cell>
        </row>
        <row r="761">
          <cell r="F761">
            <v>25553</v>
          </cell>
        </row>
        <row r="762">
          <cell r="F762">
            <v>25553</v>
          </cell>
        </row>
        <row r="763">
          <cell r="F763">
            <v>25553</v>
          </cell>
        </row>
        <row r="764">
          <cell r="F764">
            <v>25553</v>
          </cell>
        </row>
        <row r="765">
          <cell r="F765">
            <v>25553</v>
          </cell>
        </row>
        <row r="766">
          <cell r="F766">
            <v>25553</v>
          </cell>
        </row>
        <row r="767">
          <cell r="F767">
            <v>25553</v>
          </cell>
        </row>
        <row r="768">
          <cell r="F768">
            <v>25553</v>
          </cell>
        </row>
        <row r="769">
          <cell r="F769">
            <v>24904</v>
          </cell>
        </row>
        <row r="770">
          <cell r="F770">
            <v>24904</v>
          </cell>
        </row>
        <row r="771">
          <cell r="F771">
            <v>24904</v>
          </cell>
        </row>
        <row r="772">
          <cell r="F772">
            <v>24904</v>
          </cell>
        </row>
        <row r="773">
          <cell r="F773">
            <v>24904</v>
          </cell>
        </row>
        <row r="774">
          <cell r="F774">
            <v>25553</v>
          </cell>
        </row>
        <row r="775">
          <cell r="F775">
            <v>25553</v>
          </cell>
        </row>
        <row r="776">
          <cell r="F776">
            <v>25553</v>
          </cell>
        </row>
        <row r="777">
          <cell r="F777">
            <v>25553</v>
          </cell>
        </row>
        <row r="778">
          <cell r="F778">
            <v>25553</v>
          </cell>
        </row>
        <row r="779">
          <cell r="F779">
            <v>21532</v>
          </cell>
        </row>
        <row r="780">
          <cell r="F780">
            <v>21532</v>
          </cell>
        </row>
        <row r="781">
          <cell r="F781">
            <v>21532</v>
          </cell>
        </row>
        <row r="782">
          <cell r="F782">
            <v>21532</v>
          </cell>
        </row>
        <row r="783">
          <cell r="F783">
            <v>21532</v>
          </cell>
        </row>
        <row r="784">
          <cell r="F784">
            <v>23348</v>
          </cell>
        </row>
        <row r="785">
          <cell r="F785">
            <v>23348</v>
          </cell>
        </row>
        <row r="786">
          <cell r="F786">
            <v>23348</v>
          </cell>
        </row>
        <row r="787">
          <cell r="F787">
            <v>23348</v>
          </cell>
        </row>
        <row r="788">
          <cell r="F788">
            <v>23348</v>
          </cell>
        </row>
        <row r="789">
          <cell r="F789">
            <v>38913</v>
          </cell>
        </row>
        <row r="790">
          <cell r="F790">
            <v>38913</v>
          </cell>
        </row>
        <row r="791">
          <cell r="F791">
            <v>38913</v>
          </cell>
        </row>
        <row r="792">
          <cell r="F792">
            <v>38913</v>
          </cell>
        </row>
        <row r="793">
          <cell r="F793">
            <v>51884</v>
          </cell>
        </row>
        <row r="794">
          <cell r="F794">
            <v>51884</v>
          </cell>
        </row>
        <row r="795">
          <cell r="F795">
            <v>51884</v>
          </cell>
        </row>
        <row r="796">
          <cell r="F796">
            <v>51884</v>
          </cell>
        </row>
        <row r="797">
          <cell r="F797">
            <v>46696</v>
          </cell>
        </row>
        <row r="798">
          <cell r="F798">
            <v>46696</v>
          </cell>
        </row>
        <row r="799">
          <cell r="F799">
            <v>46696</v>
          </cell>
        </row>
        <row r="800">
          <cell r="F800">
            <v>51884</v>
          </cell>
        </row>
        <row r="801">
          <cell r="F801">
            <v>51884</v>
          </cell>
        </row>
        <row r="802">
          <cell r="F802">
            <v>7653</v>
          </cell>
        </row>
        <row r="803">
          <cell r="F803">
            <v>20481</v>
          </cell>
        </row>
        <row r="804">
          <cell r="F804">
            <v>20481</v>
          </cell>
        </row>
        <row r="805">
          <cell r="F805">
            <v>14647</v>
          </cell>
        </row>
        <row r="806">
          <cell r="F806">
            <v>14647</v>
          </cell>
        </row>
        <row r="807">
          <cell r="F807">
            <v>20357</v>
          </cell>
        </row>
        <row r="808">
          <cell r="F808">
            <v>20357</v>
          </cell>
        </row>
        <row r="809">
          <cell r="F809">
            <v>20357</v>
          </cell>
        </row>
        <row r="810">
          <cell r="F810">
            <v>20357</v>
          </cell>
        </row>
        <row r="811">
          <cell r="F811">
            <v>20357</v>
          </cell>
        </row>
        <row r="812">
          <cell r="F812">
            <v>19612</v>
          </cell>
        </row>
        <row r="813">
          <cell r="F813">
            <v>19612</v>
          </cell>
        </row>
        <row r="814">
          <cell r="F814">
            <v>46177</v>
          </cell>
        </row>
        <row r="815">
          <cell r="F815">
            <v>58370</v>
          </cell>
        </row>
        <row r="816">
          <cell r="F816">
            <v>62520</v>
          </cell>
        </row>
        <row r="817">
          <cell r="F817">
            <v>46177</v>
          </cell>
        </row>
        <row r="818">
          <cell r="F818">
            <v>46177</v>
          </cell>
        </row>
        <row r="819">
          <cell r="F819">
            <v>32168</v>
          </cell>
        </row>
        <row r="820">
          <cell r="F820">
            <v>32168</v>
          </cell>
        </row>
        <row r="821">
          <cell r="F821">
            <v>32168</v>
          </cell>
        </row>
        <row r="822">
          <cell r="F822">
            <v>49290</v>
          </cell>
        </row>
        <row r="823">
          <cell r="F823">
            <v>49290</v>
          </cell>
        </row>
        <row r="824">
          <cell r="F824">
            <v>37616</v>
          </cell>
        </row>
        <row r="825">
          <cell r="F825">
            <v>39821</v>
          </cell>
        </row>
        <row r="826">
          <cell r="F826">
            <v>14523</v>
          </cell>
        </row>
        <row r="827">
          <cell r="F827">
            <v>14523</v>
          </cell>
        </row>
        <row r="828">
          <cell r="F828">
            <v>12289</v>
          </cell>
        </row>
        <row r="829">
          <cell r="F829">
            <v>12289</v>
          </cell>
        </row>
        <row r="830">
          <cell r="F830">
            <v>31901</v>
          </cell>
        </row>
        <row r="831">
          <cell r="F831">
            <v>61693</v>
          </cell>
        </row>
        <row r="832">
          <cell r="F832">
            <v>38729</v>
          </cell>
        </row>
        <row r="833">
          <cell r="F833">
            <v>35501</v>
          </cell>
        </row>
        <row r="834">
          <cell r="F834">
            <v>146.83000000000001</v>
          </cell>
        </row>
        <row r="835">
          <cell r="F835">
            <v>108.18</v>
          </cell>
        </row>
        <row r="836">
          <cell r="F836">
            <v>82.37</v>
          </cell>
        </row>
        <row r="837">
          <cell r="F837">
            <v>179.834</v>
          </cell>
        </row>
        <row r="838">
          <cell r="F838">
            <v>186.29900000000001</v>
          </cell>
        </row>
        <row r="839">
          <cell r="F839">
            <v>147.37700000000001</v>
          </cell>
        </row>
        <row r="840">
          <cell r="F840">
            <v>160.96700000000001</v>
          </cell>
        </row>
        <row r="841">
          <cell r="F841">
            <v>120.065</v>
          </cell>
        </row>
        <row r="842">
          <cell r="F842">
            <v>134.447</v>
          </cell>
        </row>
        <row r="843">
          <cell r="F843">
            <v>196.33</v>
          </cell>
        </row>
        <row r="844">
          <cell r="F844">
            <v>201.34</v>
          </cell>
        </row>
        <row r="845">
          <cell r="F845">
            <v>132.19999999999999</v>
          </cell>
        </row>
        <row r="846">
          <cell r="F846">
            <v>134.44999999999999</v>
          </cell>
        </row>
        <row r="847">
          <cell r="F847">
            <v>111.89</v>
          </cell>
        </row>
        <row r="848">
          <cell r="F848">
            <v>116.77</v>
          </cell>
        </row>
        <row r="849">
          <cell r="F849">
            <v>213.74</v>
          </cell>
        </row>
        <row r="850">
          <cell r="F850">
            <v>218.63</v>
          </cell>
        </row>
        <row r="851">
          <cell r="F851">
            <v>132.47</v>
          </cell>
        </row>
        <row r="852">
          <cell r="F852">
            <v>137.35</v>
          </cell>
        </row>
        <row r="853">
          <cell r="F853">
            <v>120.07</v>
          </cell>
        </row>
        <row r="854">
          <cell r="F854">
            <v>120.99</v>
          </cell>
        </row>
        <row r="855">
          <cell r="F855">
            <v>286.57</v>
          </cell>
        </row>
        <row r="856">
          <cell r="F856">
            <v>286.57</v>
          </cell>
        </row>
        <row r="857">
          <cell r="F857">
            <v>291.72000000000003</v>
          </cell>
        </row>
        <row r="858">
          <cell r="F858">
            <v>291.72000000000003</v>
          </cell>
        </row>
        <row r="859">
          <cell r="F859">
            <v>272.19</v>
          </cell>
        </row>
        <row r="860">
          <cell r="F860">
            <v>272.19</v>
          </cell>
        </row>
        <row r="861">
          <cell r="F861">
            <v>276.94</v>
          </cell>
        </row>
        <row r="862">
          <cell r="F862">
            <v>276.94</v>
          </cell>
        </row>
        <row r="863">
          <cell r="F863">
            <v>189.77</v>
          </cell>
        </row>
        <row r="864">
          <cell r="F864">
            <v>141.51</v>
          </cell>
        </row>
        <row r="865">
          <cell r="F865">
            <v>239.21</v>
          </cell>
        </row>
        <row r="866">
          <cell r="F866">
            <v>244.22</v>
          </cell>
        </row>
        <row r="867">
          <cell r="F867">
            <v>190.13</v>
          </cell>
        </row>
        <row r="868">
          <cell r="F868">
            <v>193.03</v>
          </cell>
        </row>
        <row r="869">
          <cell r="F869">
            <v>185.11</v>
          </cell>
        </row>
        <row r="870">
          <cell r="F870">
            <v>189.99</v>
          </cell>
        </row>
        <row r="871">
          <cell r="F871">
            <v>376.69</v>
          </cell>
        </row>
        <row r="872">
          <cell r="F872">
            <v>381.7</v>
          </cell>
        </row>
        <row r="873">
          <cell r="F873">
            <v>292.12</v>
          </cell>
        </row>
        <row r="874">
          <cell r="F874">
            <v>297</v>
          </cell>
        </row>
        <row r="875">
          <cell r="F875">
            <v>193.03</v>
          </cell>
        </row>
        <row r="876">
          <cell r="F876">
            <v>197.91</v>
          </cell>
        </row>
        <row r="877">
          <cell r="F877">
            <v>221.8</v>
          </cell>
        </row>
        <row r="878">
          <cell r="F878">
            <v>1765.35</v>
          </cell>
        </row>
        <row r="879">
          <cell r="F879">
            <v>6323.36</v>
          </cell>
        </row>
        <row r="880">
          <cell r="F880">
            <v>3852.39</v>
          </cell>
        </row>
        <row r="881">
          <cell r="F881">
            <v>10659.5</v>
          </cell>
        </row>
        <row r="882">
          <cell r="F882">
            <v>4315.75</v>
          </cell>
        </row>
        <row r="883">
          <cell r="F883">
            <v>4651.2700000000004</v>
          </cell>
        </row>
        <row r="884">
          <cell r="F884">
            <v>3646.06</v>
          </cell>
        </row>
        <row r="885">
          <cell r="F885">
            <v>3851.71</v>
          </cell>
        </row>
        <row r="886">
          <cell r="F886">
            <v>6190.87</v>
          </cell>
        </row>
        <row r="887">
          <cell r="F887">
            <v>12730.79</v>
          </cell>
        </row>
        <row r="888">
          <cell r="F888">
            <v>5867.53</v>
          </cell>
        </row>
        <row r="889">
          <cell r="F889">
            <v>7056.73</v>
          </cell>
        </row>
        <row r="890">
          <cell r="F890">
            <v>3180.21</v>
          </cell>
        </row>
        <row r="891">
          <cell r="F891">
            <v>2029</v>
          </cell>
        </row>
        <row r="892">
          <cell r="F892">
            <v>3382</v>
          </cell>
        </row>
        <row r="893">
          <cell r="F893">
            <v>6088</v>
          </cell>
        </row>
        <row r="894">
          <cell r="F894">
            <v>11500</v>
          </cell>
        </row>
        <row r="895">
          <cell r="F895">
            <v>107003</v>
          </cell>
        </row>
        <row r="896">
          <cell r="F896">
            <v>107003</v>
          </cell>
        </row>
        <row r="897">
          <cell r="F897">
            <v>141308</v>
          </cell>
        </row>
        <row r="898">
          <cell r="F898">
            <v>111357</v>
          </cell>
        </row>
        <row r="899">
          <cell r="F899">
            <v>111357</v>
          </cell>
        </row>
        <row r="900">
          <cell r="F900">
            <v>128773</v>
          </cell>
        </row>
        <row r="901">
          <cell r="F901">
            <v>131266</v>
          </cell>
        </row>
        <row r="902">
          <cell r="F902">
            <v>129191</v>
          </cell>
        </row>
        <row r="903">
          <cell r="F903">
            <v>51495</v>
          </cell>
        </row>
        <row r="904">
          <cell r="F904">
            <v>55127</v>
          </cell>
        </row>
        <row r="905">
          <cell r="F905">
            <v>50198</v>
          </cell>
        </row>
        <row r="906">
          <cell r="F906">
            <v>1946</v>
          </cell>
        </row>
        <row r="907">
          <cell r="F907">
            <v>2929</v>
          </cell>
        </row>
        <row r="908">
          <cell r="F908">
            <v>3243</v>
          </cell>
        </row>
        <row r="909">
          <cell r="F909">
            <v>5188</v>
          </cell>
        </row>
        <row r="910">
          <cell r="F910">
            <v>577.04999999999995</v>
          </cell>
        </row>
        <row r="911">
          <cell r="F911">
            <v>491.99</v>
          </cell>
        </row>
        <row r="912">
          <cell r="F912">
            <v>91.06</v>
          </cell>
        </row>
        <row r="913">
          <cell r="F913">
            <v>483.053</v>
          </cell>
        </row>
        <row r="914">
          <cell r="F914">
            <v>339.69</v>
          </cell>
        </row>
        <row r="915">
          <cell r="F915">
            <v>305.87700000000001</v>
          </cell>
        </row>
        <row r="916">
          <cell r="F916">
            <v>384.14</v>
          </cell>
        </row>
        <row r="917">
          <cell r="F917">
            <v>477.13</v>
          </cell>
        </row>
        <row r="918">
          <cell r="F918">
            <v>15176</v>
          </cell>
        </row>
        <row r="919">
          <cell r="F919">
            <v>16862</v>
          </cell>
        </row>
        <row r="920">
          <cell r="F920">
            <v>19456</v>
          </cell>
        </row>
        <row r="921">
          <cell r="F921">
            <v>22051</v>
          </cell>
        </row>
        <row r="922">
          <cell r="F922">
            <v>125.97</v>
          </cell>
        </row>
        <row r="923">
          <cell r="F923">
            <v>78.290000000000006</v>
          </cell>
        </row>
        <row r="924">
          <cell r="F924">
            <v>35.409999999999997</v>
          </cell>
        </row>
        <row r="925">
          <cell r="F925">
            <v>35.409999999999997</v>
          </cell>
        </row>
        <row r="926">
          <cell r="F926">
            <v>31</v>
          </cell>
        </row>
        <row r="927">
          <cell r="F927">
            <v>91.834000000000003</v>
          </cell>
        </row>
        <row r="928">
          <cell r="F928">
            <v>169.18</v>
          </cell>
        </row>
        <row r="929">
          <cell r="F929">
            <v>6467</v>
          </cell>
        </row>
        <row r="930">
          <cell r="F930">
            <v>4059</v>
          </cell>
        </row>
        <row r="931">
          <cell r="F931">
            <v>5412</v>
          </cell>
        </row>
        <row r="932">
          <cell r="F932">
            <v>2706</v>
          </cell>
        </row>
        <row r="933">
          <cell r="F933">
            <v>6764</v>
          </cell>
        </row>
        <row r="934">
          <cell r="F934">
            <v>4059</v>
          </cell>
        </row>
        <row r="935">
          <cell r="F935">
            <v>151.24</v>
          </cell>
        </row>
        <row r="936">
          <cell r="F936">
            <v>1541.7</v>
          </cell>
        </row>
        <row r="937">
          <cell r="F937">
            <v>1541.7</v>
          </cell>
        </row>
        <row r="938">
          <cell r="F938">
            <v>1700.58</v>
          </cell>
        </row>
        <row r="939">
          <cell r="F939">
            <v>1700.58</v>
          </cell>
        </row>
        <row r="940">
          <cell r="F940">
            <v>946.88</v>
          </cell>
        </row>
        <row r="941">
          <cell r="F941">
            <v>830.14</v>
          </cell>
        </row>
        <row r="942">
          <cell r="F942">
            <v>583.70000000000005</v>
          </cell>
        </row>
        <row r="943">
          <cell r="F943">
            <v>583.70000000000005</v>
          </cell>
        </row>
        <row r="944">
          <cell r="F944">
            <v>583.70000000000005</v>
          </cell>
        </row>
        <row r="945">
          <cell r="F945">
            <v>583.70000000000005</v>
          </cell>
        </row>
        <row r="946">
          <cell r="F946">
            <v>583.70000000000005</v>
          </cell>
        </row>
        <row r="947">
          <cell r="F947">
            <v>664.12</v>
          </cell>
        </row>
        <row r="948">
          <cell r="F948">
            <v>6764</v>
          </cell>
        </row>
        <row r="949">
          <cell r="F949">
            <v>7441</v>
          </cell>
        </row>
        <row r="950">
          <cell r="F950">
            <v>1808</v>
          </cell>
        </row>
        <row r="951">
          <cell r="F951">
            <v>1808</v>
          </cell>
        </row>
        <row r="952">
          <cell r="F952">
            <v>1808</v>
          </cell>
        </row>
        <row r="953">
          <cell r="F953">
            <v>1808</v>
          </cell>
        </row>
        <row r="954">
          <cell r="F954">
            <v>2599</v>
          </cell>
        </row>
        <row r="955">
          <cell r="F955">
            <v>2599</v>
          </cell>
        </row>
        <row r="956">
          <cell r="F956">
            <v>2599</v>
          </cell>
        </row>
        <row r="957">
          <cell r="F957">
            <v>2599</v>
          </cell>
        </row>
        <row r="958">
          <cell r="F958">
            <v>1808</v>
          </cell>
        </row>
        <row r="959">
          <cell r="F959">
            <v>1808</v>
          </cell>
        </row>
        <row r="960">
          <cell r="F960">
            <v>1808</v>
          </cell>
        </row>
        <row r="961">
          <cell r="F961">
            <v>1808</v>
          </cell>
        </row>
        <row r="962">
          <cell r="F962">
            <v>2599</v>
          </cell>
        </row>
        <row r="963">
          <cell r="F963">
            <v>2599</v>
          </cell>
        </row>
        <row r="964">
          <cell r="F964">
            <v>2599</v>
          </cell>
        </row>
        <row r="965">
          <cell r="F965">
            <v>2599</v>
          </cell>
        </row>
        <row r="966">
          <cell r="F966">
            <v>1808</v>
          </cell>
        </row>
        <row r="967">
          <cell r="F967">
            <v>1808</v>
          </cell>
        </row>
        <row r="968">
          <cell r="F968">
            <v>1808</v>
          </cell>
        </row>
        <row r="969">
          <cell r="F969">
            <v>1808</v>
          </cell>
        </row>
        <row r="970">
          <cell r="F970">
            <v>1808</v>
          </cell>
        </row>
        <row r="971">
          <cell r="F971">
            <v>1808</v>
          </cell>
        </row>
        <row r="972">
          <cell r="F972">
            <v>1808</v>
          </cell>
        </row>
        <row r="973">
          <cell r="F973">
            <v>2599</v>
          </cell>
        </row>
        <row r="974">
          <cell r="F974">
            <v>2166</v>
          </cell>
        </row>
        <row r="975">
          <cell r="F975">
            <v>2166</v>
          </cell>
        </row>
        <row r="976">
          <cell r="F976">
            <v>2599</v>
          </cell>
        </row>
        <row r="977">
          <cell r="F977">
            <v>2599</v>
          </cell>
        </row>
        <row r="978">
          <cell r="F978">
            <v>2599</v>
          </cell>
        </row>
        <row r="979">
          <cell r="F979">
            <v>6571</v>
          </cell>
        </row>
        <row r="980">
          <cell r="F980">
            <v>6571</v>
          </cell>
        </row>
        <row r="981">
          <cell r="F981">
            <v>6571</v>
          </cell>
        </row>
        <row r="982">
          <cell r="F982">
            <v>6571</v>
          </cell>
        </row>
        <row r="983">
          <cell r="F983">
            <v>6571</v>
          </cell>
        </row>
        <row r="984">
          <cell r="F984">
            <v>6571</v>
          </cell>
        </row>
        <row r="985">
          <cell r="F985">
            <v>6571</v>
          </cell>
        </row>
        <row r="986">
          <cell r="F986">
            <v>6571</v>
          </cell>
        </row>
        <row r="987">
          <cell r="F987">
            <v>6571</v>
          </cell>
        </row>
        <row r="988">
          <cell r="F988">
            <v>6571</v>
          </cell>
        </row>
        <row r="989">
          <cell r="F989">
            <v>6571</v>
          </cell>
        </row>
        <row r="990">
          <cell r="F990">
            <v>6571</v>
          </cell>
        </row>
        <row r="991">
          <cell r="F991">
            <v>6571</v>
          </cell>
        </row>
        <row r="992">
          <cell r="F992">
            <v>6571</v>
          </cell>
        </row>
        <row r="993">
          <cell r="F993">
            <v>4354</v>
          </cell>
        </row>
        <row r="994">
          <cell r="F994">
            <v>4354</v>
          </cell>
        </row>
        <row r="995">
          <cell r="F995">
            <v>4354</v>
          </cell>
        </row>
        <row r="996">
          <cell r="F996">
            <v>4354</v>
          </cell>
        </row>
        <row r="997">
          <cell r="F997">
            <v>3958</v>
          </cell>
        </row>
        <row r="998">
          <cell r="F998">
            <v>3958</v>
          </cell>
        </row>
        <row r="999">
          <cell r="F999">
            <v>3958</v>
          </cell>
        </row>
        <row r="1000">
          <cell r="F1000">
            <v>3958</v>
          </cell>
        </row>
        <row r="1001">
          <cell r="F1001">
            <v>3958</v>
          </cell>
        </row>
        <row r="1002">
          <cell r="F1002">
            <v>2985</v>
          </cell>
        </row>
        <row r="1003">
          <cell r="F1003">
            <v>2985</v>
          </cell>
        </row>
        <row r="1004">
          <cell r="F1004">
            <v>2985</v>
          </cell>
        </row>
        <row r="1005">
          <cell r="F1005">
            <v>2985</v>
          </cell>
        </row>
        <row r="1006">
          <cell r="F1006">
            <v>1821</v>
          </cell>
        </row>
        <row r="1007">
          <cell r="F1007">
            <v>1821</v>
          </cell>
        </row>
        <row r="1008">
          <cell r="F1008">
            <v>1821</v>
          </cell>
        </row>
        <row r="1009">
          <cell r="F1009">
            <v>1821</v>
          </cell>
        </row>
        <row r="1010">
          <cell r="F1010">
            <v>3167</v>
          </cell>
        </row>
        <row r="1011">
          <cell r="F1011">
            <v>3167</v>
          </cell>
        </row>
        <row r="1012">
          <cell r="F1012">
            <v>3167</v>
          </cell>
        </row>
        <row r="1013">
          <cell r="F1013">
            <v>3167</v>
          </cell>
        </row>
        <row r="1014">
          <cell r="F1014">
            <v>3167</v>
          </cell>
        </row>
        <row r="1015">
          <cell r="F1015">
            <v>4090</v>
          </cell>
        </row>
        <row r="1016">
          <cell r="F1016">
            <v>4222</v>
          </cell>
        </row>
        <row r="1017">
          <cell r="F1017">
            <v>4222</v>
          </cell>
        </row>
        <row r="1018">
          <cell r="F1018">
            <v>38658</v>
          </cell>
        </row>
        <row r="1019">
          <cell r="F1019">
            <v>38658</v>
          </cell>
        </row>
        <row r="1020">
          <cell r="F1020">
            <v>20451</v>
          </cell>
        </row>
        <row r="1021">
          <cell r="F1021">
            <v>20451</v>
          </cell>
        </row>
        <row r="1022">
          <cell r="F1022">
            <v>20451</v>
          </cell>
        </row>
        <row r="1023">
          <cell r="F1023">
            <v>20451</v>
          </cell>
        </row>
        <row r="1024">
          <cell r="F1024">
            <v>13854</v>
          </cell>
        </row>
        <row r="1025">
          <cell r="F1025">
            <v>13854</v>
          </cell>
        </row>
        <row r="1026">
          <cell r="F1026">
            <v>13854</v>
          </cell>
        </row>
        <row r="1027">
          <cell r="F1027">
            <v>13854</v>
          </cell>
        </row>
        <row r="1028">
          <cell r="F1028">
            <v>33381</v>
          </cell>
        </row>
        <row r="1029">
          <cell r="F1029">
            <v>33381</v>
          </cell>
        </row>
        <row r="1030">
          <cell r="F1030">
            <v>33381</v>
          </cell>
        </row>
        <row r="1031">
          <cell r="F1031">
            <v>33381</v>
          </cell>
        </row>
        <row r="1032">
          <cell r="F1032">
            <v>7238</v>
          </cell>
        </row>
        <row r="1033">
          <cell r="F1033">
            <v>7400</v>
          </cell>
        </row>
        <row r="1034">
          <cell r="F1034">
            <v>14476</v>
          </cell>
        </row>
        <row r="1035">
          <cell r="F1035">
            <v>14801</v>
          </cell>
        </row>
        <row r="1036">
          <cell r="F1036">
            <v>14206</v>
          </cell>
        </row>
        <row r="1037">
          <cell r="F1037">
            <v>14611</v>
          </cell>
        </row>
        <row r="1038">
          <cell r="F1038">
            <v>9064</v>
          </cell>
        </row>
        <row r="1039">
          <cell r="F1039">
            <v>9606</v>
          </cell>
        </row>
        <row r="1040">
          <cell r="F1040">
            <v>9606</v>
          </cell>
        </row>
        <row r="1041">
          <cell r="F1041">
            <v>10526</v>
          </cell>
        </row>
        <row r="1042">
          <cell r="F1042">
            <v>14151</v>
          </cell>
        </row>
        <row r="1043">
          <cell r="F1043">
            <v>15004</v>
          </cell>
        </row>
        <row r="1044">
          <cell r="F1044">
            <v>8794</v>
          </cell>
        </row>
        <row r="1045">
          <cell r="F1045">
            <v>9470</v>
          </cell>
        </row>
        <row r="1046">
          <cell r="F1046">
            <v>6764</v>
          </cell>
        </row>
        <row r="1047">
          <cell r="F1047">
            <v>7441</v>
          </cell>
        </row>
        <row r="1048">
          <cell r="F1048">
            <v>10958</v>
          </cell>
        </row>
        <row r="1049">
          <cell r="F1049">
            <v>12582</v>
          </cell>
        </row>
        <row r="1050">
          <cell r="F1050">
            <v>8388</v>
          </cell>
        </row>
        <row r="1051">
          <cell r="F1051">
            <v>9606</v>
          </cell>
        </row>
        <row r="1052">
          <cell r="F1052">
            <v>17588</v>
          </cell>
        </row>
        <row r="1053">
          <cell r="F1053">
            <v>20294</v>
          </cell>
        </row>
        <row r="1054">
          <cell r="F1054">
            <v>24758</v>
          </cell>
        </row>
        <row r="1055">
          <cell r="F1055">
            <v>28140</v>
          </cell>
        </row>
        <row r="1056">
          <cell r="F1056">
            <v>18955</v>
          </cell>
        </row>
        <row r="1057">
          <cell r="F1057">
            <v>21790</v>
          </cell>
        </row>
        <row r="1058">
          <cell r="F1058">
            <v>19402</v>
          </cell>
        </row>
        <row r="1059">
          <cell r="F1059">
            <v>22984</v>
          </cell>
        </row>
        <row r="1060">
          <cell r="F1060">
            <v>30298</v>
          </cell>
        </row>
        <row r="1061">
          <cell r="F1061">
            <v>24776</v>
          </cell>
        </row>
        <row r="1062">
          <cell r="F1062">
            <v>897</v>
          </cell>
        </row>
        <row r="1063">
          <cell r="F1063">
            <v>897</v>
          </cell>
        </row>
        <row r="1064">
          <cell r="F1064">
            <v>897</v>
          </cell>
        </row>
        <row r="1065">
          <cell r="F1065">
            <v>897</v>
          </cell>
        </row>
        <row r="1066">
          <cell r="F1066">
            <v>1029</v>
          </cell>
        </row>
        <row r="1067">
          <cell r="F1067">
            <v>1029</v>
          </cell>
        </row>
        <row r="1068">
          <cell r="F1068">
            <v>1029</v>
          </cell>
        </row>
        <row r="1069">
          <cell r="F1069">
            <v>1029</v>
          </cell>
        </row>
        <row r="1070">
          <cell r="F1070">
            <v>1399</v>
          </cell>
        </row>
        <row r="1071">
          <cell r="F1071">
            <v>1399</v>
          </cell>
        </row>
        <row r="1072">
          <cell r="F1072">
            <v>1399</v>
          </cell>
        </row>
        <row r="1073">
          <cell r="F1073">
            <v>1399</v>
          </cell>
        </row>
        <row r="1074">
          <cell r="F1074">
            <v>1517</v>
          </cell>
        </row>
        <row r="1075">
          <cell r="F1075">
            <v>1517</v>
          </cell>
        </row>
        <row r="1076">
          <cell r="F1076">
            <v>1517</v>
          </cell>
        </row>
        <row r="1077">
          <cell r="F1077">
            <v>1517</v>
          </cell>
        </row>
        <row r="1078">
          <cell r="F1078">
            <v>1201</v>
          </cell>
        </row>
        <row r="1079">
          <cell r="F1079">
            <v>1201</v>
          </cell>
        </row>
        <row r="1080">
          <cell r="F1080">
            <v>1201</v>
          </cell>
        </row>
        <row r="1081">
          <cell r="F1081">
            <v>1340</v>
          </cell>
        </row>
        <row r="1082">
          <cell r="F1082">
            <v>1340</v>
          </cell>
        </row>
        <row r="1083">
          <cell r="F1083">
            <v>1340</v>
          </cell>
        </row>
        <row r="1084">
          <cell r="F1084">
            <v>1649</v>
          </cell>
        </row>
        <row r="1085">
          <cell r="F1085">
            <v>1649</v>
          </cell>
        </row>
        <row r="1086">
          <cell r="F1086">
            <v>1649</v>
          </cell>
        </row>
        <row r="1087">
          <cell r="F1087">
            <v>1781</v>
          </cell>
        </row>
        <row r="1088">
          <cell r="F1088">
            <v>1781</v>
          </cell>
        </row>
        <row r="1089">
          <cell r="F1089">
            <v>1781</v>
          </cell>
        </row>
        <row r="1090">
          <cell r="F1090">
            <v>1557</v>
          </cell>
        </row>
        <row r="1091">
          <cell r="F1091">
            <v>1557</v>
          </cell>
        </row>
        <row r="1092">
          <cell r="F1092">
            <v>1557</v>
          </cell>
        </row>
        <row r="1093">
          <cell r="F1093">
            <v>1874</v>
          </cell>
        </row>
        <row r="1094">
          <cell r="F1094">
            <v>1874</v>
          </cell>
        </row>
        <row r="1095">
          <cell r="F1095">
            <v>1874</v>
          </cell>
        </row>
        <row r="1096">
          <cell r="F1096">
            <v>1557</v>
          </cell>
        </row>
        <row r="1097">
          <cell r="F1097">
            <v>1781</v>
          </cell>
        </row>
        <row r="1098">
          <cell r="F1098">
            <v>1781</v>
          </cell>
        </row>
        <row r="1099">
          <cell r="F1099">
            <v>1781</v>
          </cell>
        </row>
        <row r="1100">
          <cell r="F1100">
            <v>20055</v>
          </cell>
        </row>
        <row r="1101">
          <cell r="F1101">
            <v>25069</v>
          </cell>
        </row>
        <row r="1102">
          <cell r="F1102">
            <v>36547</v>
          </cell>
        </row>
        <row r="1103">
          <cell r="F1103">
            <v>1764</v>
          </cell>
        </row>
        <row r="1104">
          <cell r="F1104">
            <v>1979</v>
          </cell>
        </row>
        <row r="1105">
          <cell r="F1105">
            <v>1979</v>
          </cell>
        </row>
        <row r="1106">
          <cell r="F1106">
            <v>2283</v>
          </cell>
        </row>
        <row r="1107">
          <cell r="F1107">
            <v>2507</v>
          </cell>
        </row>
        <row r="1108">
          <cell r="F1108">
            <v>2243</v>
          </cell>
        </row>
        <row r="1109">
          <cell r="F1109">
            <v>2375</v>
          </cell>
        </row>
        <row r="1110">
          <cell r="F1110">
            <v>2243</v>
          </cell>
        </row>
        <row r="1111">
          <cell r="F1111">
            <v>2375</v>
          </cell>
        </row>
        <row r="1112">
          <cell r="F1112">
            <v>2503</v>
          </cell>
        </row>
        <row r="1113">
          <cell r="F1113">
            <v>2909</v>
          </cell>
        </row>
        <row r="1114">
          <cell r="F1114">
            <v>5412</v>
          </cell>
        </row>
        <row r="1115">
          <cell r="F1115">
            <v>6088</v>
          </cell>
        </row>
        <row r="1116">
          <cell r="F1116">
            <v>4329</v>
          </cell>
        </row>
        <row r="1117">
          <cell r="F1117">
            <v>5141</v>
          </cell>
        </row>
        <row r="1118">
          <cell r="F1118">
            <v>3112</v>
          </cell>
        </row>
        <row r="1119">
          <cell r="F1119">
            <v>3788</v>
          </cell>
        </row>
        <row r="1120">
          <cell r="F1120">
            <v>2594</v>
          </cell>
        </row>
        <row r="1121">
          <cell r="F1121">
            <v>2854</v>
          </cell>
        </row>
        <row r="1122">
          <cell r="F1122">
            <v>2335</v>
          </cell>
        </row>
        <row r="1123">
          <cell r="F1123">
            <v>2594</v>
          </cell>
        </row>
        <row r="1124">
          <cell r="F1124">
            <v>2205</v>
          </cell>
        </row>
        <row r="1125">
          <cell r="F1125">
            <v>2335</v>
          </cell>
        </row>
        <row r="1126">
          <cell r="F1126">
            <v>2706</v>
          </cell>
        </row>
        <row r="1127">
          <cell r="F1127">
            <v>2570</v>
          </cell>
        </row>
        <row r="1128">
          <cell r="F1128">
            <v>2300</v>
          </cell>
        </row>
        <row r="1129">
          <cell r="F1129">
            <v>2165</v>
          </cell>
        </row>
        <row r="1130">
          <cell r="F1130">
            <v>6764</v>
          </cell>
        </row>
        <row r="1131">
          <cell r="F1131">
            <v>7441</v>
          </cell>
        </row>
        <row r="1132">
          <cell r="F1132">
            <v>5885</v>
          </cell>
        </row>
        <row r="1133">
          <cell r="F1133">
            <v>6764</v>
          </cell>
        </row>
        <row r="1134">
          <cell r="F1134">
            <v>5006</v>
          </cell>
        </row>
        <row r="1135">
          <cell r="F1135">
            <v>5682</v>
          </cell>
        </row>
        <row r="1136">
          <cell r="F1136">
            <v>3636</v>
          </cell>
        </row>
        <row r="1137">
          <cell r="F1137">
            <v>3632</v>
          </cell>
        </row>
        <row r="1138">
          <cell r="F1138">
            <v>1816</v>
          </cell>
        </row>
        <row r="1139">
          <cell r="F1139">
            <v>1816</v>
          </cell>
        </row>
        <row r="1140">
          <cell r="F1140">
            <v>1894</v>
          </cell>
        </row>
        <row r="1141">
          <cell r="F1141">
            <v>1894</v>
          </cell>
        </row>
        <row r="1142">
          <cell r="F1142">
            <v>1894</v>
          </cell>
        </row>
        <row r="1143">
          <cell r="F1143">
            <v>1894</v>
          </cell>
        </row>
        <row r="1144">
          <cell r="F1144">
            <v>1894</v>
          </cell>
        </row>
        <row r="1145">
          <cell r="F1145">
            <v>1894</v>
          </cell>
        </row>
        <row r="1146">
          <cell r="F1146">
            <v>11940</v>
          </cell>
        </row>
        <row r="1147">
          <cell r="F1147">
            <v>11940</v>
          </cell>
        </row>
        <row r="1148">
          <cell r="F1148">
            <v>27058</v>
          </cell>
        </row>
        <row r="1149">
          <cell r="F1149">
            <v>9470</v>
          </cell>
        </row>
        <row r="1150">
          <cell r="F1150">
            <v>23676</v>
          </cell>
        </row>
        <row r="1151">
          <cell r="F1151">
            <v>23676</v>
          </cell>
        </row>
        <row r="1152">
          <cell r="F1152">
            <v>4059</v>
          </cell>
        </row>
        <row r="1153">
          <cell r="F1153">
            <v>5141</v>
          </cell>
        </row>
        <row r="1154">
          <cell r="F1154">
            <v>5141</v>
          </cell>
        </row>
        <row r="1155">
          <cell r="F1155">
            <v>7847</v>
          </cell>
        </row>
        <row r="1156">
          <cell r="F1156">
            <v>7847</v>
          </cell>
        </row>
        <row r="1157">
          <cell r="F1157">
            <v>2134</v>
          </cell>
        </row>
        <row r="1158">
          <cell r="F1158">
            <v>2567</v>
          </cell>
        </row>
        <row r="1159">
          <cell r="F1159">
            <v>5970</v>
          </cell>
        </row>
        <row r="1160">
          <cell r="F1160">
            <v>7313</v>
          </cell>
        </row>
        <row r="1161">
          <cell r="F1161">
            <v>108232</v>
          </cell>
        </row>
        <row r="1162">
          <cell r="F1162">
            <v>135290</v>
          </cell>
        </row>
        <row r="1163">
          <cell r="F1163">
            <v>135290</v>
          </cell>
        </row>
        <row r="1164">
          <cell r="F1164">
            <v>14747</v>
          </cell>
        </row>
        <row r="1165">
          <cell r="F1165">
            <v>14747</v>
          </cell>
        </row>
        <row r="1166">
          <cell r="F1166">
            <v>14747</v>
          </cell>
        </row>
        <row r="1167">
          <cell r="F1167">
            <v>15558</v>
          </cell>
        </row>
        <row r="1168">
          <cell r="F1168">
            <v>15558</v>
          </cell>
        </row>
        <row r="1169">
          <cell r="F1169">
            <v>11364</v>
          </cell>
        </row>
        <row r="1170">
          <cell r="F1170">
            <v>10012</v>
          </cell>
        </row>
        <row r="1171">
          <cell r="F1171">
            <v>4059</v>
          </cell>
        </row>
        <row r="1172">
          <cell r="F1172">
            <v>4465</v>
          </cell>
        </row>
        <row r="1173">
          <cell r="F1173">
            <v>1353</v>
          </cell>
        </row>
        <row r="1174">
          <cell r="F1174">
            <v>676</v>
          </cell>
        </row>
        <row r="1175">
          <cell r="F1175">
            <v>1353</v>
          </cell>
        </row>
        <row r="1176">
          <cell r="F1176">
            <v>1624</v>
          </cell>
        </row>
        <row r="1177">
          <cell r="F1177">
            <v>1759</v>
          </cell>
        </row>
        <row r="1178">
          <cell r="F1178">
            <v>1894</v>
          </cell>
        </row>
        <row r="1179">
          <cell r="F1179">
            <v>10823</v>
          </cell>
        </row>
        <row r="1180">
          <cell r="F1180">
            <v>29764</v>
          </cell>
        </row>
        <row r="1181">
          <cell r="F1181">
            <v>0</v>
          </cell>
        </row>
        <row r="1182">
          <cell r="F1182">
            <v>415</v>
          </cell>
        </row>
        <row r="1183">
          <cell r="F1183">
            <v>493</v>
          </cell>
        </row>
        <row r="1184">
          <cell r="F1184">
            <v>415</v>
          </cell>
        </row>
        <row r="1185">
          <cell r="F1185">
            <v>493</v>
          </cell>
        </row>
        <row r="1186">
          <cell r="F1186">
            <v>246</v>
          </cell>
        </row>
        <row r="1187">
          <cell r="F1187">
            <v>272</v>
          </cell>
        </row>
        <row r="1188">
          <cell r="F1188">
            <v>1092</v>
          </cell>
        </row>
        <row r="1189">
          <cell r="F1189">
            <v>1353</v>
          </cell>
        </row>
        <row r="1190">
          <cell r="F1190">
            <v>6494</v>
          </cell>
        </row>
        <row r="1191">
          <cell r="F1191">
            <v>8659</v>
          </cell>
        </row>
        <row r="1192">
          <cell r="F1192">
            <v>6088</v>
          </cell>
        </row>
        <row r="1193">
          <cell r="F1193">
            <v>7306</v>
          </cell>
        </row>
        <row r="1194">
          <cell r="F1194">
            <v>5818</v>
          </cell>
        </row>
        <row r="1195">
          <cell r="F1195">
            <v>6900</v>
          </cell>
        </row>
        <row r="1196">
          <cell r="F1196">
            <v>649</v>
          </cell>
        </row>
        <row r="1197">
          <cell r="F1197">
            <v>830</v>
          </cell>
        </row>
        <row r="1198">
          <cell r="F1198">
            <v>1608</v>
          </cell>
        </row>
        <row r="1199">
          <cell r="F1199">
            <v>2075</v>
          </cell>
        </row>
        <row r="1200">
          <cell r="F1200">
            <v>2400</v>
          </cell>
        </row>
        <row r="1201">
          <cell r="F1201">
            <v>3113</v>
          </cell>
        </row>
        <row r="1202">
          <cell r="F1202">
            <v>1842</v>
          </cell>
        </row>
        <row r="1203">
          <cell r="F1203">
            <v>2166</v>
          </cell>
        </row>
        <row r="1204">
          <cell r="F1204">
            <v>272</v>
          </cell>
        </row>
        <row r="1205">
          <cell r="F1205">
            <v>934</v>
          </cell>
        </row>
        <row r="1206">
          <cell r="F1206">
            <v>1180</v>
          </cell>
        </row>
        <row r="1207">
          <cell r="F1207">
            <v>662</v>
          </cell>
        </row>
        <row r="1208">
          <cell r="F1208">
            <v>960</v>
          </cell>
        </row>
        <row r="1209">
          <cell r="F1209">
            <v>1116</v>
          </cell>
        </row>
        <row r="1210">
          <cell r="F1210">
            <v>1621</v>
          </cell>
        </row>
        <row r="1211">
          <cell r="F1211">
            <v>731</v>
          </cell>
        </row>
        <row r="1212">
          <cell r="F1212">
            <v>731</v>
          </cell>
        </row>
        <row r="1213">
          <cell r="F1213">
            <v>920</v>
          </cell>
        </row>
        <row r="1214">
          <cell r="F1214">
            <v>372</v>
          </cell>
        </row>
        <row r="1215">
          <cell r="F1215">
            <v>5074</v>
          </cell>
        </row>
        <row r="1216">
          <cell r="F1216">
            <v>6268</v>
          </cell>
        </row>
        <row r="1217">
          <cell r="F1217">
            <v>908</v>
          </cell>
        </row>
        <row r="1218">
          <cell r="F1218">
            <v>259</v>
          </cell>
        </row>
        <row r="1219">
          <cell r="F1219">
            <v>5445</v>
          </cell>
        </row>
        <row r="1220">
          <cell r="F1220">
            <v>1704</v>
          </cell>
        </row>
        <row r="1221">
          <cell r="F1221">
            <v>1967</v>
          </cell>
        </row>
        <row r="1222">
          <cell r="F1222">
            <v>3147</v>
          </cell>
        </row>
        <row r="1223">
          <cell r="F1223">
            <v>3409</v>
          </cell>
        </row>
        <row r="1224">
          <cell r="F1224">
            <v>3802</v>
          </cell>
        </row>
        <row r="1225">
          <cell r="F1225">
            <v>5900</v>
          </cell>
        </row>
        <row r="1226">
          <cell r="F1226">
            <v>4458</v>
          </cell>
        </row>
        <row r="1227">
          <cell r="F1227">
            <v>6293</v>
          </cell>
        </row>
        <row r="1228">
          <cell r="F1228">
            <v>3278</v>
          </cell>
        </row>
        <row r="1229">
          <cell r="F1229">
            <v>3933</v>
          </cell>
        </row>
        <row r="1230">
          <cell r="F1230">
            <v>4327</v>
          </cell>
        </row>
        <row r="1231">
          <cell r="F1231">
            <v>2360</v>
          </cell>
        </row>
        <row r="1232">
          <cell r="F1232">
            <v>2622</v>
          </cell>
        </row>
        <row r="1233">
          <cell r="F1233">
            <v>2098</v>
          </cell>
        </row>
        <row r="1234">
          <cell r="F1234">
            <v>1573</v>
          </cell>
        </row>
        <row r="1235">
          <cell r="F1235">
            <v>1967</v>
          </cell>
        </row>
        <row r="1236">
          <cell r="F1236">
            <v>3278</v>
          </cell>
        </row>
        <row r="1237">
          <cell r="F1237">
            <v>4589</v>
          </cell>
        </row>
        <row r="1238">
          <cell r="F1238">
            <v>2622</v>
          </cell>
        </row>
        <row r="1239">
          <cell r="F1239">
            <v>656</v>
          </cell>
        </row>
        <row r="1240">
          <cell r="F1240">
            <v>787</v>
          </cell>
        </row>
        <row r="1241">
          <cell r="F1241">
            <v>813</v>
          </cell>
        </row>
        <row r="1242">
          <cell r="F1242">
            <v>852</v>
          </cell>
        </row>
        <row r="1243">
          <cell r="F1243">
            <v>1246</v>
          </cell>
        </row>
        <row r="1244">
          <cell r="F1244">
            <v>1442</v>
          </cell>
        </row>
        <row r="1245">
          <cell r="F1245">
            <v>2622</v>
          </cell>
        </row>
        <row r="1246">
          <cell r="F1246">
            <v>3409</v>
          </cell>
        </row>
        <row r="1247">
          <cell r="F1247">
            <v>3802</v>
          </cell>
        </row>
        <row r="1248">
          <cell r="F1248">
            <v>4589</v>
          </cell>
        </row>
        <row r="1249">
          <cell r="F1249">
            <v>5376</v>
          </cell>
        </row>
        <row r="1250">
          <cell r="F1250">
            <v>6031</v>
          </cell>
        </row>
        <row r="1251">
          <cell r="F1251">
            <v>4982</v>
          </cell>
        </row>
        <row r="1252">
          <cell r="F1252">
            <v>5507</v>
          </cell>
        </row>
        <row r="1253">
          <cell r="F1253">
            <v>5900</v>
          </cell>
        </row>
        <row r="1254">
          <cell r="F1254">
            <v>7080</v>
          </cell>
        </row>
        <row r="1255">
          <cell r="F1255">
            <v>197</v>
          </cell>
        </row>
        <row r="1256">
          <cell r="F1256">
            <v>262</v>
          </cell>
        </row>
        <row r="1257">
          <cell r="F1257">
            <v>629</v>
          </cell>
        </row>
        <row r="1258">
          <cell r="F1258">
            <v>747</v>
          </cell>
        </row>
        <row r="1259">
          <cell r="F1259">
            <v>892</v>
          </cell>
        </row>
        <row r="1260">
          <cell r="F1260">
            <v>2045</v>
          </cell>
        </row>
        <row r="1261">
          <cell r="F1261">
            <v>2045</v>
          </cell>
        </row>
        <row r="1262">
          <cell r="F1262">
            <v>3671</v>
          </cell>
        </row>
        <row r="1263">
          <cell r="F1263">
            <v>6556</v>
          </cell>
        </row>
        <row r="1264">
          <cell r="F1264">
            <v>288</v>
          </cell>
        </row>
        <row r="1265">
          <cell r="F1265">
            <v>380</v>
          </cell>
        </row>
        <row r="1266">
          <cell r="F1266">
            <v>616</v>
          </cell>
        </row>
        <row r="1270">
          <cell r="F1270">
            <v>1573</v>
          </cell>
        </row>
        <row r="1271">
          <cell r="F1271">
            <v>1967</v>
          </cell>
        </row>
        <row r="1272">
          <cell r="F1272">
            <v>2753</v>
          </cell>
        </row>
        <row r="1273">
          <cell r="F1273">
            <v>328</v>
          </cell>
        </row>
        <row r="1274">
          <cell r="F1274">
            <v>393</v>
          </cell>
        </row>
        <row r="1275">
          <cell r="F1275">
            <v>328</v>
          </cell>
        </row>
        <row r="1276">
          <cell r="F1276">
            <v>328</v>
          </cell>
        </row>
        <row r="1277">
          <cell r="F1277">
            <v>1967</v>
          </cell>
        </row>
        <row r="1278">
          <cell r="F1278">
            <v>1967</v>
          </cell>
        </row>
        <row r="1279">
          <cell r="F1279">
            <v>2163</v>
          </cell>
        </row>
        <row r="1280">
          <cell r="F1280">
            <v>2163</v>
          </cell>
        </row>
        <row r="1281">
          <cell r="F1281">
            <v>1311</v>
          </cell>
        </row>
        <row r="1282">
          <cell r="F1282">
            <v>1967</v>
          </cell>
        </row>
        <row r="1283">
          <cell r="F1283">
            <v>2756</v>
          </cell>
        </row>
        <row r="1284">
          <cell r="F1284">
            <v>3626</v>
          </cell>
        </row>
        <row r="1285">
          <cell r="F1285">
            <v>6904</v>
          </cell>
        </row>
        <row r="1286">
          <cell r="F1286">
            <v>8285</v>
          </cell>
        </row>
        <row r="1287">
          <cell r="F1287">
            <v>20714</v>
          </cell>
        </row>
        <row r="1288">
          <cell r="F1288">
            <v>20714</v>
          </cell>
        </row>
        <row r="1289">
          <cell r="F1289">
            <v>20714</v>
          </cell>
        </row>
        <row r="1290">
          <cell r="F1290">
            <v>20714</v>
          </cell>
        </row>
        <row r="1291">
          <cell r="F1291">
            <v>2762</v>
          </cell>
        </row>
        <row r="1292">
          <cell r="F1292">
            <v>2348</v>
          </cell>
        </row>
        <row r="1293">
          <cell r="F1293">
            <v>30104</v>
          </cell>
        </row>
        <row r="1294">
          <cell r="F1294">
            <v>2209</v>
          </cell>
        </row>
        <row r="1295">
          <cell r="F1295">
            <v>2624</v>
          </cell>
        </row>
        <row r="1296">
          <cell r="F1296">
            <v>6076</v>
          </cell>
        </row>
        <row r="1297">
          <cell r="F1297">
            <v>1726</v>
          </cell>
        </row>
        <row r="1298">
          <cell r="F1298">
            <v>19873</v>
          </cell>
        </row>
        <row r="1299">
          <cell r="F1299">
            <v>23500</v>
          </cell>
        </row>
        <row r="1300">
          <cell r="F1300">
            <v>27561</v>
          </cell>
        </row>
        <row r="1301">
          <cell r="F1301">
            <v>4439.59</v>
          </cell>
        </row>
        <row r="1302">
          <cell r="F1302">
            <v>4439.59</v>
          </cell>
        </row>
        <row r="1303">
          <cell r="F1303">
            <v>4439.59</v>
          </cell>
        </row>
        <row r="1304">
          <cell r="F1304">
            <v>4690.92</v>
          </cell>
        </row>
        <row r="1305">
          <cell r="F1305">
            <v>5468.36</v>
          </cell>
        </row>
        <row r="1306">
          <cell r="F1306">
            <v>6296.9</v>
          </cell>
        </row>
        <row r="1307">
          <cell r="F1307">
            <v>5937.87</v>
          </cell>
        </row>
        <row r="1308">
          <cell r="F1308">
            <v>7594.95</v>
          </cell>
        </row>
        <row r="1309">
          <cell r="F1309">
            <v>8988</v>
          </cell>
        </row>
        <row r="1310">
          <cell r="F1310">
            <v>3646</v>
          </cell>
        </row>
        <row r="1311">
          <cell r="F1311">
            <v>1400.23</v>
          </cell>
        </row>
        <row r="1312">
          <cell r="F1312">
            <v>1518.99</v>
          </cell>
        </row>
        <row r="1313">
          <cell r="F1313">
            <v>1778.6</v>
          </cell>
        </row>
        <row r="1314">
          <cell r="F1314">
            <v>2188.73</v>
          </cell>
        </row>
        <row r="1315">
          <cell r="F1315">
            <v>1311.86</v>
          </cell>
        </row>
        <row r="1316">
          <cell r="F1316">
            <v>1339.47</v>
          </cell>
        </row>
        <row r="1317">
          <cell r="F1317">
            <v>1443.04</v>
          </cell>
        </row>
        <row r="1318">
          <cell r="F1318">
            <v>1415.42</v>
          </cell>
        </row>
        <row r="1319">
          <cell r="F1319">
            <v>1739.93</v>
          </cell>
        </row>
        <row r="1320">
          <cell r="F1320">
            <v>2209.44</v>
          </cell>
        </row>
        <row r="1321">
          <cell r="F1321">
            <v>1450</v>
          </cell>
        </row>
        <row r="1322">
          <cell r="F1322">
            <v>1712</v>
          </cell>
        </row>
        <row r="1323">
          <cell r="F1323">
            <v>2016</v>
          </cell>
        </row>
        <row r="1324">
          <cell r="F1324">
            <v>2389</v>
          </cell>
        </row>
        <row r="1325">
          <cell r="F1325">
            <v>2886</v>
          </cell>
        </row>
        <row r="1326">
          <cell r="F1326">
            <v>3646</v>
          </cell>
        </row>
        <row r="1327">
          <cell r="F1327">
            <v>1450</v>
          </cell>
        </row>
        <row r="1328">
          <cell r="F1328">
            <v>1712</v>
          </cell>
        </row>
        <row r="1329">
          <cell r="F1329">
            <v>2016</v>
          </cell>
        </row>
        <row r="1330">
          <cell r="F1330">
            <v>2389</v>
          </cell>
        </row>
        <row r="1331">
          <cell r="F1331">
            <v>2886</v>
          </cell>
        </row>
        <row r="1332">
          <cell r="F1332">
            <v>524</v>
          </cell>
        </row>
        <row r="1333">
          <cell r="F1333">
            <v>656</v>
          </cell>
        </row>
        <row r="1334">
          <cell r="F1334">
            <v>1049</v>
          </cell>
        </row>
        <row r="1335">
          <cell r="F1335">
            <v>1180</v>
          </cell>
        </row>
        <row r="1336">
          <cell r="F1336">
            <v>1442</v>
          </cell>
        </row>
        <row r="1337">
          <cell r="F1337">
            <v>1573</v>
          </cell>
        </row>
        <row r="1338">
          <cell r="F1338">
            <v>387</v>
          </cell>
        </row>
        <row r="1339">
          <cell r="F1339">
            <v>483</v>
          </cell>
        </row>
        <row r="1340">
          <cell r="F1340">
            <v>511</v>
          </cell>
        </row>
        <row r="1341">
          <cell r="F1341">
            <v>539</v>
          </cell>
        </row>
        <row r="1342">
          <cell r="F1342">
            <v>552</v>
          </cell>
        </row>
        <row r="1343">
          <cell r="F1343">
            <v>608</v>
          </cell>
        </row>
        <row r="1344">
          <cell r="F1344">
            <v>387</v>
          </cell>
        </row>
        <row r="1345">
          <cell r="F1345">
            <v>483</v>
          </cell>
        </row>
        <row r="1346">
          <cell r="F1346">
            <v>511</v>
          </cell>
        </row>
        <row r="1347">
          <cell r="F1347">
            <v>539</v>
          </cell>
        </row>
        <row r="1348">
          <cell r="F1348">
            <v>552</v>
          </cell>
        </row>
        <row r="1349">
          <cell r="F1349">
            <v>608</v>
          </cell>
        </row>
        <row r="1350">
          <cell r="F1350">
            <v>552</v>
          </cell>
        </row>
        <row r="1351">
          <cell r="F1351">
            <v>690</v>
          </cell>
        </row>
        <row r="1352">
          <cell r="F1352">
            <v>704</v>
          </cell>
        </row>
        <row r="1353">
          <cell r="F1353">
            <v>801</v>
          </cell>
        </row>
        <row r="1354">
          <cell r="F1354">
            <v>829</v>
          </cell>
        </row>
        <row r="1355">
          <cell r="F1355">
            <v>898</v>
          </cell>
        </row>
        <row r="1356">
          <cell r="F1356">
            <v>829</v>
          </cell>
        </row>
        <row r="1357">
          <cell r="F1357">
            <v>884</v>
          </cell>
        </row>
        <row r="1358">
          <cell r="F1358">
            <v>994</v>
          </cell>
        </row>
        <row r="1359">
          <cell r="F1359">
            <v>1091</v>
          </cell>
        </row>
        <row r="1360">
          <cell r="F1360">
            <v>1381</v>
          </cell>
        </row>
        <row r="1361">
          <cell r="F1361">
            <v>1519</v>
          </cell>
        </row>
        <row r="1362">
          <cell r="F1362">
            <v>829</v>
          </cell>
        </row>
        <row r="1363">
          <cell r="F1363">
            <v>884</v>
          </cell>
        </row>
        <row r="1364">
          <cell r="F1364">
            <v>994</v>
          </cell>
        </row>
        <row r="1365">
          <cell r="F1365">
            <v>1091</v>
          </cell>
        </row>
        <row r="1366">
          <cell r="F1366">
            <v>1381</v>
          </cell>
        </row>
        <row r="1367">
          <cell r="F1367">
            <v>1519</v>
          </cell>
        </row>
        <row r="1368">
          <cell r="F1368">
            <v>1243</v>
          </cell>
        </row>
        <row r="1369">
          <cell r="F1369">
            <v>1312</v>
          </cell>
        </row>
        <row r="1370">
          <cell r="F1370">
            <v>1491</v>
          </cell>
        </row>
        <row r="1371">
          <cell r="F1371">
            <v>1629</v>
          </cell>
        </row>
        <row r="1372">
          <cell r="F1372">
            <v>2071</v>
          </cell>
        </row>
        <row r="1373">
          <cell r="F1373">
            <v>2278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HATKY"/>
      <sheetName val="MATK"/>
      <sheetName val="SOCAI"/>
      <sheetName val="CANDOI"/>
      <sheetName val="CDKT"/>
      <sheetName val="KQKD"/>
      <sheetName val="TKHAI"/>
      <sheetName val="XL4Poppy"/>
    </sheetNames>
    <sheetDataSet>
      <sheetData sheetId="0">
        <row r="7">
          <cell r="E7">
            <v>1331</v>
          </cell>
          <cell r="F7">
            <v>1111</v>
          </cell>
          <cell r="G7">
            <v>250000</v>
          </cell>
          <cell r="H7">
            <v>250000</v>
          </cell>
        </row>
        <row r="8">
          <cell r="E8">
            <v>1331</v>
          </cell>
          <cell r="F8">
            <v>1111</v>
          </cell>
          <cell r="G8">
            <v>250000</v>
          </cell>
          <cell r="H8">
            <v>250000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dt"/>
      <sheetName val="MCT"/>
      <sheetName val="nguon"/>
      <sheetName val="BKCT"/>
      <sheetName val="TH-XNT1"/>
      <sheetName val="Sheet1"/>
      <sheetName val="TH-XNT2"/>
      <sheetName val="TH-XNT3"/>
      <sheetName val="TH_XNT3"/>
      <sheetName val="TH_XNT4"/>
      <sheetName val="TH-NAM"/>
      <sheetName val="BÌA"/>
      <sheetName val="XNT-Q2"/>
      <sheetName val="XL4Poppy"/>
    </sheetNames>
    <sheetDataSet>
      <sheetData sheetId="0" refreshError="1"/>
      <sheetData sheetId="1">
        <row r="6">
          <cell r="A6" t="str">
            <v>D/D 1</v>
          </cell>
          <cell r="B6" t="str">
            <v>Ñ/D 220KV RAÏCH GIAÙ - KIEÂN LÖÔNG</v>
          </cell>
        </row>
        <row r="7">
          <cell r="A7" t="str">
            <v>D/D 2</v>
          </cell>
          <cell r="B7" t="str">
            <v>ÑAÁU NOÁI TAÏM ÑEÅ D/DÔØI D/D 66KV LTTOÂN</v>
          </cell>
        </row>
        <row r="8">
          <cell r="A8" t="str">
            <v>D/D 3</v>
          </cell>
          <cell r="B8" t="str">
            <v>D/D HIEÁUÙ LIEÂM -TAM HIEÄP-ÑOÀNG NAI</v>
          </cell>
        </row>
        <row r="9">
          <cell r="A9" t="str">
            <v>D/D 4</v>
          </cell>
          <cell r="B9" t="str">
            <v>D/D 110KV BÌNH TRIEÄU THANH ÑA</v>
          </cell>
        </row>
        <row r="10">
          <cell r="A10" t="str">
            <v>HM</v>
          </cell>
          <cell r="B10" t="str">
            <v>NGAÊN 14G HOÙC MOÂN</v>
          </cell>
        </row>
        <row r="11">
          <cell r="A11" t="str">
            <v>NG1</v>
          </cell>
          <cell r="B11" t="str">
            <v>NGAÊN TAÂN HÖNG</v>
          </cell>
        </row>
        <row r="12">
          <cell r="A12" t="str">
            <v>LÑTP 1</v>
          </cell>
          <cell r="B12" t="str">
            <v>CT, BHLÑTT TRUÏC THANH GIAÛN</v>
          </cell>
        </row>
        <row r="13">
          <cell r="A13" t="str">
            <v>LÑTP 2</v>
          </cell>
          <cell r="B13" t="str">
            <v>DI DÔØI D/D 66KV ÑÖÔØNG ÑBPHU</v>
          </cell>
        </row>
        <row r="14">
          <cell r="A14" t="str">
            <v>LÑTP 3</v>
          </cell>
          <cell r="B14" t="str">
            <v>D/DÔØI D/D 66KV P/VI D/AÙN ÑÖÔØNG LTTOÂN N/DAØI</v>
          </cell>
        </row>
        <row r="15">
          <cell r="A15" t="str">
            <v>LÑTP 4</v>
          </cell>
          <cell r="B15" t="str">
            <v>LÖOÙI ÑIEÄN VAØ TRAÏM HAÏ THEÁ QUAÄN 1</v>
          </cell>
        </row>
        <row r="16">
          <cell r="A16" t="str">
            <v>LÑTP 5</v>
          </cell>
          <cell r="B16" t="str">
            <v>CT, TC, BH LÑTT TRUÏC THAÄP TÖÏ</v>
          </cell>
        </row>
        <row r="17">
          <cell r="A17" t="str">
            <v>LÑTP 8</v>
          </cell>
          <cell r="B17" t="str">
            <v>CT, TC, BH LÑTT QUAÄN 10</v>
          </cell>
        </row>
        <row r="18">
          <cell r="A18" t="str">
            <v>LÑTP 9</v>
          </cell>
          <cell r="B18" t="str">
            <v>CT, TC, BH LÑTT QUAÄN 8(ÑAÏT)</v>
          </cell>
        </row>
        <row r="19">
          <cell r="A19" t="str">
            <v>LÑTP 10</v>
          </cell>
          <cell r="B19" t="str">
            <v>CT, TC, BH LÑTT QUAÄN 8(THAÙI)</v>
          </cell>
        </row>
        <row r="20">
          <cell r="A20" t="str">
            <v>LÑTP 6</v>
          </cell>
          <cell r="B20" t="str">
            <v xml:space="preserve">LOÄ RA AN LAÏC 3 </v>
          </cell>
        </row>
        <row r="21">
          <cell r="A21" t="str">
            <v>LÑTP 6A</v>
          </cell>
          <cell r="B21" t="str">
            <v>LOÄ RA AN LAÏC 4</v>
          </cell>
        </row>
        <row r="22">
          <cell r="A22" t="str">
            <v>LÑTP 7</v>
          </cell>
          <cell r="B22" t="str">
            <v>LOÄ RA HAØM TÖÛ 3</v>
          </cell>
        </row>
        <row r="23">
          <cell r="A23" t="str">
            <v>ÑKH 1</v>
          </cell>
          <cell r="B23" t="str">
            <v>ÑHK XAÕ BÌNH THAÏNH -MOÄC HOÙA - LONG AN</v>
          </cell>
        </row>
        <row r="24">
          <cell r="A24" t="str">
            <v>ÑKH 3</v>
          </cell>
          <cell r="B24" t="str">
            <v>ÑHK XAÕ VÓNH LÔÏI - VÓNH HAÄU - BAÏC LIEÂU</v>
          </cell>
        </row>
        <row r="25">
          <cell r="A25" t="str">
            <v>ÑKH 4</v>
          </cell>
          <cell r="B25" t="str">
            <v>CAÛI TAÏO LÖÔÙI ÑIEÄN TRAØ VINH</v>
          </cell>
        </row>
        <row r="26">
          <cell r="A26" t="str">
            <v>ÑKH 5</v>
          </cell>
          <cell r="B26" t="str">
            <v>COÂNG TRÌNH CHAÂU THAØNH - LONG AN</v>
          </cell>
        </row>
        <row r="27">
          <cell r="A27" t="str">
            <v>ÑKH 6</v>
          </cell>
          <cell r="B27" t="str">
            <v>D/D VAØ TRAÏM LONG KHAÙNH - ÑOÀNG NAI</v>
          </cell>
        </row>
        <row r="28">
          <cell r="A28" t="str">
            <v>ÑKH 7</v>
          </cell>
          <cell r="B28" t="str">
            <v>ÑKH XAÕ THANH SÔN - TRAØ CUÙ -TRAØ VINH</v>
          </cell>
        </row>
        <row r="29">
          <cell r="A29" t="str">
            <v>ÑKH8</v>
          </cell>
          <cell r="B29" t="str">
            <v>ÑKH XAÕ VÓNH LÔÏI - TAÂN HÖNG - LONG AN</v>
          </cell>
        </row>
        <row r="30">
          <cell r="A30" t="str">
            <v>ÑKH9</v>
          </cell>
          <cell r="B30" t="str">
            <v>ÑIEÄN KHÍ HOÙA XAÕ TAÂN TRUÏ - LONG AN</v>
          </cell>
        </row>
        <row r="31">
          <cell r="A31" t="str">
            <v>ÑKH10</v>
          </cell>
          <cell r="B31" t="str">
            <v>ÑIEÄN KHÍ HOÙA XAÕ CHAÂU THAØNH - TAÂY NINH</v>
          </cell>
        </row>
        <row r="32">
          <cell r="A32" t="str">
            <v>ÑKH11</v>
          </cell>
          <cell r="B32" t="str">
            <v>ÑIEÄN KHÍ HOÙA NOÂNG TRÖÔØNG SOÂNG HAÄU(ÑAÏT)</v>
          </cell>
        </row>
        <row r="33">
          <cell r="A33" t="str">
            <v>ÑKH12</v>
          </cell>
          <cell r="B33" t="str">
            <v>ÑIEÄN KHÍ HOÙA NOÂNG TRÖÔØNG SOÂNG HAÄU(KIN)</v>
          </cell>
        </row>
        <row r="34">
          <cell r="A34" t="str">
            <v>ÑKH13</v>
          </cell>
          <cell r="B34" t="str">
            <v>Ñ/D T/THE CHAÂU ÑÖÙC, XUYEÂN MOÄC(XAÕ HOØA HIEÄP)</v>
          </cell>
        </row>
        <row r="35">
          <cell r="A35" t="str">
            <v>ÑKH14</v>
          </cell>
          <cell r="B35" t="str">
            <v>ÑKH XAÕ K/THAØNH+TRINH PHUÙ-K/SAÙCH-STRAÊNG</v>
          </cell>
        </row>
        <row r="36">
          <cell r="A36" t="str">
            <v>ÑKH15</v>
          </cell>
          <cell r="B36" t="str">
            <v>ÑKH XAÕ TAÂN PHÖÔÙC-THAÏNH TRÒ-S/TRAÊNG</v>
          </cell>
        </row>
        <row r="37">
          <cell r="A37" t="str">
            <v>ÑKH16</v>
          </cell>
          <cell r="B37" t="str">
            <v>ÑKH XAÕ THAÏNH QUÔÙI -MYÕ XUYEÂN-S/TRAÊNG</v>
          </cell>
        </row>
        <row r="38">
          <cell r="A38" t="str">
            <v>ÑKH17</v>
          </cell>
          <cell r="B38" t="str">
            <v>LOÄ RA 110KV CAÀN ÑÖÔÙC - LONG AN</v>
          </cell>
        </row>
        <row r="39">
          <cell r="A39" t="str">
            <v>ÑKH18</v>
          </cell>
          <cell r="B39" t="str">
            <v>ÑKH AÁP 2, XAÕ THUÛY TAÂY - THAÏNH HOÙA - LONG AN</v>
          </cell>
        </row>
        <row r="40">
          <cell r="A40" t="str">
            <v>ÑKH19</v>
          </cell>
          <cell r="B40" t="str">
            <v>CTRÌNH COÀN ÑOÂNG GIANG - SA ÑEÙC - ÑOÀNG THAÙP</v>
          </cell>
        </row>
        <row r="41">
          <cell r="A41" t="str">
            <v>ÑKH20</v>
          </cell>
          <cell r="B41" t="str">
            <v>CT XAÕ TRAÀN THÔÙI-HUYEÄN CAÙI NÖÔÙC-CAØ MAU</v>
          </cell>
        </row>
        <row r="42">
          <cell r="A42" t="str">
            <v>TRAÏM 5</v>
          </cell>
          <cell r="B42" t="str">
            <v>THÖÛ TAÛI MAÙY PHAÙT ÑIEÄN</v>
          </cell>
        </row>
        <row r="43">
          <cell r="A43" t="str">
            <v>TRAÏM 6</v>
          </cell>
          <cell r="B43" t="str">
            <v>TRAÏM BA 220KV CAI LAÄY</v>
          </cell>
        </row>
        <row r="44">
          <cell r="A44" t="str">
            <v>TRAÏM 7</v>
          </cell>
          <cell r="B44" t="str">
            <v>CAÙP NGAÀM, TBA CTY LD LUKS-LAVICO</v>
          </cell>
        </row>
        <row r="45">
          <cell r="A45" t="str">
            <v>TRAÏM 7A</v>
          </cell>
          <cell r="B45" t="str">
            <v>LAÉP ÑOÀNG HOÀ ÑIEÄN 3 PHA CTY LD LUKS-LAVICO</v>
          </cell>
        </row>
        <row r="46">
          <cell r="A46" t="str">
            <v>TRAÏM 7B</v>
          </cell>
          <cell r="B46" t="str">
            <v>KEÙO DAÂY VAØ LAÉP ÑOÀNG HOÀ ÑIEÄN 3 PHA CTY LD LUKS-LAVICO</v>
          </cell>
        </row>
        <row r="47">
          <cell r="A47" t="str">
            <v>TRAÏM 8</v>
          </cell>
          <cell r="B47" t="str">
            <v>TRAÏM 110KV PHUÙ MYÕ</v>
          </cell>
        </row>
        <row r="48">
          <cell r="A48" t="str">
            <v>TRAM 1</v>
          </cell>
          <cell r="B48" t="str">
            <v>TRAÏM 110KV KIEÂN LÖÔNG 2(PHAÀN XD)</v>
          </cell>
        </row>
        <row r="49">
          <cell r="A49" t="str">
            <v>TRAM 9</v>
          </cell>
          <cell r="B49" t="str">
            <v>TRAÏM 110KV KIEÂN LÖÔNG 2(PHAÀN LAÉP)</v>
          </cell>
        </row>
        <row r="50">
          <cell r="A50" t="str">
            <v>TRAM 2</v>
          </cell>
          <cell r="B50" t="str">
            <v>TRAÏM 110KV TRAÛNG BAØNG ( PHAÀN XD)</v>
          </cell>
        </row>
        <row r="51">
          <cell r="A51" t="str">
            <v>TRAM 3</v>
          </cell>
          <cell r="B51" t="str">
            <v>TRAÏM MYÕ THO</v>
          </cell>
        </row>
        <row r="52">
          <cell r="A52" t="str">
            <v>TRAM 4</v>
          </cell>
          <cell r="B52" t="str">
            <v>TRAÏM 110KV VÒ THANH</v>
          </cell>
        </row>
        <row r="53">
          <cell r="A53" t="str">
            <v>TRAM 10</v>
          </cell>
          <cell r="B53" t="str">
            <v>TRAÏM TRAÛNG BAØNG (PHAÀN ÑIEÄN)</v>
          </cell>
        </row>
        <row r="54">
          <cell r="A54" t="str">
            <v>TRAM 11</v>
          </cell>
          <cell r="B54" t="str">
            <v>TRAÏM 110KV TAÂN BÌNH</v>
          </cell>
        </row>
        <row r="55">
          <cell r="A55" t="str">
            <v>TRAM 12</v>
          </cell>
          <cell r="B55" t="str">
            <v>TRAÏM BEÁN TRE(KIN)</v>
          </cell>
        </row>
        <row r="56">
          <cell r="A56" t="str">
            <v>TRAM 13</v>
          </cell>
          <cell r="B56" t="str">
            <v>TRAÏM GOØ ÑAÄU</v>
          </cell>
        </row>
        <row r="57">
          <cell r="A57" t="str">
            <v>TRAM 14</v>
          </cell>
          <cell r="B57" t="str">
            <v>TRAÏM BAØ RÒA</v>
          </cell>
        </row>
        <row r="58">
          <cell r="A58" t="str">
            <v>TRAM 15</v>
          </cell>
          <cell r="B58" t="str">
            <v>TRAÏM CAÙT LAÙI</v>
          </cell>
        </row>
        <row r="59">
          <cell r="A59" t="str">
            <v>TRAM 16</v>
          </cell>
          <cell r="B59" t="str">
            <v>TRAÏM THAÏNH HÖNG</v>
          </cell>
        </row>
        <row r="60">
          <cell r="A60" t="str">
            <v>TRAM 17</v>
          </cell>
          <cell r="B60" t="str">
            <v>TRAÏM BEÁN TRE(HAØ)</v>
          </cell>
        </row>
        <row r="61">
          <cell r="A61" t="str">
            <v>TRAM 18</v>
          </cell>
          <cell r="B61" t="str">
            <v>TRAÏM TAÂY NINH (GIAI ÑOAÏN 2)</v>
          </cell>
        </row>
        <row r="62">
          <cell r="A62" t="str">
            <v>TRAM 19</v>
          </cell>
          <cell r="B62" t="str">
            <v>TRAÏM TAÂY NINH -NGAÊN TAÂN HÖNG</v>
          </cell>
        </row>
        <row r="63">
          <cell r="A63" t="str">
            <v>TRAM 20</v>
          </cell>
          <cell r="B63" t="str">
            <v>TRAÏM BEÁN TRE ( THI )</v>
          </cell>
        </row>
        <row r="64">
          <cell r="A64" t="str">
            <v>TTAI</v>
          </cell>
          <cell r="B64" t="str">
            <v>CHO THUEÂ BOÄ THÖÛ TAÛI CTXD SOÁ 6, THAÊNG LONG</v>
          </cell>
        </row>
        <row r="65">
          <cell r="A65" t="str">
            <v>GOI7</v>
          </cell>
          <cell r="B65" t="str">
            <v>GOÙI 7 - PHUÙ MYÕ</v>
          </cell>
        </row>
        <row r="66">
          <cell r="A66" t="str">
            <v>SGBO</v>
          </cell>
          <cell r="B66" t="str">
            <v>CAÙP NGAÀM VN - SINGABO</v>
          </cell>
        </row>
        <row r="67">
          <cell r="A67" t="str">
            <v>VSOGA</v>
          </cell>
          <cell r="B67" t="str">
            <v>COÂNG TRÌNH SOVIGA</v>
          </cell>
        </row>
        <row r="68">
          <cell r="A68" t="str">
            <v>LTC</v>
          </cell>
          <cell r="B68" t="str">
            <v>COÂNG TRÌNH LOTECO - ÑOÀNG NAI</v>
          </cell>
        </row>
        <row r="69">
          <cell r="A69" t="str">
            <v>YTE</v>
          </cell>
          <cell r="B69" t="str">
            <v>CT THIEÁT BÒ Y TEÁ TRUNG ÖÔNG</v>
          </cell>
        </row>
        <row r="70">
          <cell r="A70" t="str">
            <v>LQ</v>
          </cell>
          <cell r="B70" t="str">
            <v>LAÉP ÑAËT HT ÑIEÄN LQ-CPQ</v>
          </cell>
        </row>
        <row r="71">
          <cell r="A71" t="str">
            <v>BNV</v>
          </cell>
          <cell r="B71" t="str">
            <v>LÖOÍ HT BOÄ NOÄI VUÏ</v>
          </cell>
        </row>
        <row r="72">
          <cell r="A72" t="str">
            <v>SATI</v>
          </cell>
          <cell r="B72" t="str">
            <v>SATIMEX</v>
          </cell>
        </row>
        <row r="73">
          <cell r="A73" t="str">
            <v>NMD</v>
          </cell>
          <cell r="B73" t="str">
            <v>NHAØ MAÙY ÑÖÔØNG TRAØ VINH</v>
          </cell>
        </row>
        <row r="74">
          <cell r="A74" t="str">
            <v>CHOGAO</v>
          </cell>
          <cell r="B74" t="str">
            <v>CT CHÔÏ GAÏO TIEÀN GIANG</v>
          </cell>
        </row>
        <row r="75">
          <cell r="A75" t="str">
            <v>TRAM 110</v>
          </cell>
          <cell r="B75" t="str">
            <v xml:space="preserve"> ÑAÁU NOÁI TRAM 110 TAÂY NINH</v>
          </cell>
        </row>
        <row r="76">
          <cell r="A76" t="str">
            <v>TAPU</v>
          </cell>
          <cell r="B76" t="str">
            <v>TUYEÁN 572 TAÂN PHUÙ ÑOÀNG NAI</v>
          </cell>
        </row>
        <row r="77">
          <cell r="A77" t="str">
            <v>SADE</v>
          </cell>
          <cell r="B77" t="str">
            <v>TRAÏM SA ÑEÙC</v>
          </cell>
        </row>
        <row r="78">
          <cell r="A78" t="str">
            <v>BENTRE</v>
          </cell>
          <cell r="B78" t="str">
            <v>TRAÏM 110 BEÁN TRE</v>
          </cell>
        </row>
        <row r="79">
          <cell r="A79" t="str">
            <v>FOR</v>
          </cell>
          <cell r="B79" t="str">
            <v>TRAÏM FORMOSA</v>
          </cell>
        </row>
        <row r="80">
          <cell r="A80" t="str">
            <v>PISICO</v>
          </cell>
          <cell r="B80" t="str">
            <v>CT XN CHEÁ BIEÁN GOÃ PISICO</v>
          </cell>
        </row>
        <row r="81">
          <cell r="A81" t="str">
            <v>NHG</v>
          </cell>
          <cell r="B81" t="str">
            <v>TRAÏM NGAÉT NGUYEÃN HOAØNG</v>
          </cell>
        </row>
        <row r="83">
          <cell r="B83" t="str">
            <v xml:space="preserve">                         TP. HCM, Ngaøy .... thaùng .... naêm 19</v>
          </cell>
        </row>
      </sheetData>
      <sheetData sheetId="2"/>
      <sheetData sheetId="3" refreshError="1">
        <row r="532">
          <cell r="I532" t="str">
            <v>TRAM 13</v>
          </cell>
          <cell r="N532">
            <v>3190470</v>
          </cell>
        </row>
        <row r="533">
          <cell r="I533" t="str">
            <v>TRAM 13</v>
          </cell>
          <cell r="N533">
            <v>2999995</v>
          </cell>
        </row>
        <row r="534">
          <cell r="I534" t="str">
            <v>TRAM 13</v>
          </cell>
          <cell r="N534">
            <v>22885710</v>
          </cell>
        </row>
        <row r="535">
          <cell r="I535" t="str">
            <v>TRAM 13</v>
          </cell>
          <cell r="N535">
            <v>3490880</v>
          </cell>
        </row>
        <row r="536">
          <cell r="I536" t="str">
            <v>TRAM 13</v>
          </cell>
          <cell r="N536">
            <v>2618160</v>
          </cell>
        </row>
        <row r="537">
          <cell r="I537" t="str">
            <v>TRAM 13</v>
          </cell>
          <cell r="N537">
            <v>2324979</v>
          </cell>
        </row>
        <row r="538">
          <cell r="I538" t="str">
            <v>TRAM 13</v>
          </cell>
          <cell r="N538">
            <v>1396352</v>
          </cell>
        </row>
        <row r="539">
          <cell r="I539" t="str">
            <v>TRAM 13</v>
          </cell>
          <cell r="N539">
            <v>3666660</v>
          </cell>
        </row>
        <row r="540">
          <cell r="I540" t="str">
            <v>TRAM 13</v>
          </cell>
          <cell r="N540">
            <v>5085703</v>
          </cell>
        </row>
        <row r="541">
          <cell r="I541" t="str">
            <v>TRAM 13</v>
          </cell>
          <cell r="N541">
            <v>1587005</v>
          </cell>
        </row>
        <row r="542">
          <cell r="I542" t="str">
            <v>TRAM 13</v>
          </cell>
          <cell r="N542">
            <v>9286512</v>
          </cell>
        </row>
        <row r="543">
          <cell r="I543" t="str">
            <v>TRAM 13</v>
          </cell>
          <cell r="N543">
            <v>407400</v>
          </cell>
        </row>
        <row r="544">
          <cell r="I544" t="str">
            <v>TRAM 13</v>
          </cell>
          <cell r="N544">
            <v>203700</v>
          </cell>
        </row>
        <row r="545">
          <cell r="I545" t="str">
            <v>TRAM 13</v>
          </cell>
          <cell r="N545">
            <v>970000</v>
          </cell>
        </row>
        <row r="546">
          <cell r="I546" t="str">
            <v>TRAM 13</v>
          </cell>
          <cell r="N546">
            <v>455900</v>
          </cell>
        </row>
        <row r="547">
          <cell r="I547" t="str">
            <v>TRAM 13</v>
          </cell>
          <cell r="N547">
            <v>346775</v>
          </cell>
        </row>
        <row r="548">
          <cell r="I548" t="str">
            <v>D/D 4</v>
          </cell>
          <cell r="N548">
            <v>6180958</v>
          </cell>
        </row>
        <row r="549">
          <cell r="I549" t="str">
            <v>D/D 4</v>
          </cell>
          <cell r="N549">
            <v>5462000</v>
          </cell>
        </row>
        <row r="550">
          <cell r="I550" t="str">
            <v>D/D 4</v>
          </cell>
          <cell r="N550">
            <v>2447620</v>
          </cell>
        </row>
        <row r="551">
          <cell r="I551" t="str">
            <v>D/D 4</v>
          </cell>
          <cell r="N551">
            <v>2421516</v>
          </cell>
        </row>
        <row r="552">
          <cell r="I552" t="str">
            <v>D/D 4</v>
          </cell>
          <cell r="N552">
            <v>7239000</v>
          </cell>
        </row>
        <row r="553">
          <cell r="I553" t="str">
            <v>D/D 4</v>
          </cell>
          <cell r="N553">
            <v>2255250</v>
          </cell>
        </row>
        <row r="554">
          <cell r="I554" t="str">
            <v>D/D 4</v>
          </cell>
          <cell r="N554">
            <v>15928545</v>
          </cell>
        </row>
        <row r="555">
          <cell r="I555" t="str">
            <v>D/D 4</v>
          </cell>
          <cell r="N555">
            <v>47890909</v>
          </cell>
        </row>
        <row r="556">
          <cell r="I556" t="str">
            <v>D/D 4</v>
          </cell>
          <cell r="N556">
            <v>27237813</v>
          </cell>
        </row>
        <row r="557">
          <cell r="I557" t="str">
            <v>D/D 4</v>
          </cell>
          <cell r="N557">
            <v>1858400</v>
          </cell>
        </row>
        <row r="558">
          <cell r="I558" t="str">
            <v>D/D 4</v>
          </cell>
          <cell r="N558">
            <v>4991650</v>
          </cell>
        </row>
        <row r="559">
          <cell r="I559" t="str">
            <v>D/D 4</v>
          </cell>
          <cell r="N559">
            <v>682097</v>
          </cell>
        </row>
        <row r="560">
          <cell r="I560" t="str">
            <v>D/D 4</v>
          </cell>
          <cell r="N560">
            <v>1975350</v>
          </cell>
        </row>
        <row r="561">
          <cell r="I561" t="str">
            <v>D/D 4</v>
          </cell>
          <cell r="N561">
            <v>7800000</v>
          </cell>
        </row>
        <row r="562">
          <cell r="I562" t="str">
            <v>D/D 4</v>
          </cell>
          <cell r="N562">
            <v>3590275</v>
          </cell>
        </row>
        <row r="563">
          <cell r="I563" t="str">
            <v>D/D 4</v>
          </cell>
          <cell r="N563">
            <v>2517274</v>
          </cell>
        </row>
        <row r="564">
          <cell r="I564" t="str">
            <v>D/D 4</v>
          </cell>
          <cell r="N564">
            <v>2813000</v>
          </cell>
        </row>
        <row r="565">
          <cell r="I565" t="str">
            <v>D/D 4</v>
          </cell>
          <cell r="N565">
            <v>9312000</v>
          </cell>
        </row>
        <row r="566">
          <cell r="I566" t="str">
            <v>D/D 4</v>
          </cell>
          <cell r="N566">
            <v>2182500</v>
          </cell>
        </row>
        <row r="567">
          <cell r="I567" t="str">
            <v>SADE</v>
          </cell>
          <cell r="N567">
            <v>1781893</v>
          </cell>
        </row>
        <row r="568">
          <cell r="I568" t="str">
            <v>SADE</v>
          </cell>
          <cell r="N568">
            <v>352351</v>
          </cell>
        </row>
        <row r="569">
          <cell r="I569" t="str">
            <v>SADE</v>
          </cell>
          <cell r="N569">
            <v>635237</v>
          </cell>
        </row>
        <row r="570">
          <cell r="I570" t="str">
            <v>SADE</v>
          </cell>
          <cell r="N570">
            <v>3820000</v>
          </cell>
        </row>
        <row r="571">
          <cell r="I571" t="str">
            <v>SADE</v>
          </cell>
          <cell r="N571">
            <v>219029</v>
          </cell>
        </row>
        <row r="572">
          <cell r="I572" t="str">
            <v>ÑKH20</v>
          </cell>
          <cell r="N572">
            <v>157600000</v>
          </cell>
        </row>
        <row r="573">
          <cell r="I573" t="str">
            <v>ÑKH20</v>
          </cell>
          <cell r="N573">
            <v>172860000</v>
          </cell>
        </row>
        <row r="574">
          <cell r="I574" t="str">
            <v>ÑKH20</v>
          </cell>
          <cell r="N574">
            <v>17805000</v>
          </cell>
        </row>
        <row r="575">
          <cell r="I575" t="str">
            <v>ÑKH20</v>
          </cell>
          <cell r="N575">
            <v>16710000</v>
          </cell>
        </row>
        <row r="576">
          <cell r="I576" t="str">
            <v>ÑKH20</v>
          </cell>
          <cell r="N576">
            <v>14056500</v>
          </cell>
        </row>
        <row r="577">
          <cell r="I577" t="str">
            <v>ÑKH20</v>
          </cell>
          <cell r="N577">
            <v>136760000</v>
          </cell>
        </row>
        <row r="578">
          <cell r="I578" t="str">
            <v>ÑKH20</v>
          </cell>
          <cell r="N578">
            <v>165520000</v>
          </cell>
        </row>
        <row r="579">
          <cell r="I579" t="str">
            <v>ÑKH20</v>
          </cell>
          <cell r="N579">
            <v>17119000</v>
          </cell>
        </row>
        <row r="580">
          <cell r="I580" t="str">
            <v>ÑKH20</v>
          </cell>
          <cell r="N580">
            <v>159200000</v>
          </cell>
        </row>
        <row r="581">
          <cell r="I581" t="str">
            <v>ÑKH20</v>
          </cell>
          <cell r="N581">
            <v>13990000</v>
          </cell>
        </row>
        <row r="582">
          <cell r="I582" t="str">
            <v>ÑKH20</v>
          </cell>
          <cell r="N582">
            <v>2880000</v>
          </cell>
        </row>
        <row r="583">
          <cell r="I583" t="str">
            <v>ÑKH20</v>
          </cell>
          <cell r="N583">
            <v>180040000</v>
          </cell>
        </row>
        <row r="584">
          <cell r="I584" t="str">
            <v>ÑKH20</v>
          </cell>
          <cell r="N584">
            <v>17725000</v>
          </cell>
        </row>
        <row r="585">
          <cell r="I585" t="str">
            <v>ÑKH20</v>
          </cell>
          <cell r="N585">
            <v>140150000</v>
          </cell>
        </row>
        <row r="586">
          <cell r="I586" t="str">
            <v>ÑKH20</v>
          </cell>
          <cell r="N586">
            <v>15850000</v>
          </cell>
        </row>
        <row r="587">
          <cell r="I587" t="str">
            <v>ÑKH17</v>
          </cell>
          <cell r="N587">
            <v>26950000</v>
          </cell>
        </row>
        <row r="588">
          <cell r="I588" t="str">
            <v>ÑKH17</v>
          </cell>
          <cell r="N588">
            <v>6900000</v>
          </cell>
        </row>
        <row r="589">
          <cell r="I589" t="str">
            <v>ÑKH17</v>
          </cell>
          <cell r="N589">
            <v>52029000</v>
          </cell>
        </row>
        <row r="590">
          <cell r="I590" t="str">
            <v>ÑKH17</v>
          </cell>
          <cell r="N590">
            <v>11592000</v>
          </cell>
        </row>
        <row r="591">
          <cell r="I591" t="str">
            <v>ÑKH17</v>
          </cell>
          <cell r="N591">
            <v>187585000</v>
          </cell>
        </row>
        <row r="592">
          <cell r="I592" t="str">
            <v>ÑKH17</v>
          </cell>
          <cell r="N592">
            <v>88087000</v>
          </cell>
        </row>
        <row r="593">
          <cell r="I593" t="str">
            <v>ÑKH17</v>
          </cell>
          <cell r="N593">
            <v>70735000</v>
          </cell>
        </row>
        <row r="594">
          <cell r="I594" t="str">
            <v>NMD</v>
          </cell>
          <cell r="N594">
            <v>15525000</v>
          </cell>
        </row>
        <row r="595">
          <cell r="I595" t="str">
            <v>SATI</v>
          </cell>
          <cell r="N595">
            <v>14700000</v>
          </cell>
        </row>
        <row r="596">
          <cell r="I596" t="str">
            <v>SATI</v>
          </cell>
          <cell r="N596">
            <v>6300000</v>
          </cell>
        </row>
        <row r="597">
          <cell r="I597" t="str">
            <v>SATI</v>
          </cell>
          <cell r="N597">
            <v>19440000</v>
          </cell>
        </row>
        <row r="598">
          <cell r="I598" t="str">
            <v>SATI</v>
          </cell>
          <cell r="N598">
            <v>224000</v>
          </cell>
        </row>
        <row r="599">
          <cell r="I599" t="str">
            <v>LÑTP 10</v>
          </cell>
          <cell r="N599">
            <v>4616000</v>
          </cell>
        </row>
        <row r="600">
          <cell r="I600" t="str">
            <v>LÑTP 10</v>
          </cell>
          <cell r="N600">
            <v>674400</v>
          </cell>
        </row>
        <row r="601">
          <cell r="I601" t="str">
            <v>LÑTP 10</v>
          </cell>
          <cell r="N601">
            <v>1280952</v>
          </cell>
        </row>
        <row r="602">
          <cell r="I602" t="str">
            <v>LÑTP 10</v>
          </cell>
          <cell r="N602">
            <v>154487447</v>
          </cell>
        </row>
        <row r="603">
          <cell r="I603" t="str">
            <v>LÑTP 10</v>
          </cell>
          <cell r="N603">
            <v>1196500</v>
          </cell>
        </row>
        <row r="604">
          <cell r="I604" t="str">
            <v>LÑTP 10</v>
          </cell>
          <cell r="N604">
            <v>4171000</v>
          </cell>
        </row>
        <row r="605">
          <cell r="I605" t="str">
            <v>LÑTP 10</v>
          </cell>
          <cell r="N605">
            <v>22157800</v>
          </cell>
        </row>
        <row r="606">
          <cell r="I606" t="str">
            <v>LÑTP 10</v>
          </cell>
          <cell r="N606">
            <v>234891132</v>
          </cell>
        </row>
        <row r="607">
          <cell r="I607" t="str">
            <v>TAPU</v>
          </cell>
          <cell r="N607">
            <v>1489920</v>
          </cell>
        </row>
        <row r="608">
          <cell r="I608" t="str">
            <v>TAPU</v>
          </cell>
          <cell r="N608">
            <v>1365000</v>
          </cell>
        </row>
        <row r="609">
          <cell r="I609" t="str">
            <v>TAPU</v>
          </cell>
          <cell r="N609">
            <v>390000</v>
          </cell>
        </row>
        <row r="610">
          <cell r="I610" t="str">
            <v>TAPU</v>
          </cell>
          <cell r="N610">
            <v>4656000</v>
          </cell>
        </row>
        <row r="611">
          <cell r="I611" t="str">
            <v>TAPU</v>
          </cell>
          <cell r="N611">
            <v>16400000</v>
          </cell>
        </row>
        <row r="612">
          <cell r="I612" t="str">
            <v>TAPU</v>
          </cell>
          <cell r="N612">
            <v>6014000</v>
          </cell>
        </row>
        <row r="613">
          <cell r="I613" t="str">
            <v>TAPU</v>
          </cell>
          <cell r="N613">
            <v>45193350</v>
          </cell>
        </row>
        <row r="614">
          <cell r="I614" t="str">
            <v>TAPU</v>
          </cell>
          <cell r="N614">
            <v>163200</v>
          </cell>
        </row>
        <row r="615">
          <cell r="I615" t="str">
            <v>TAPU</v>
          </cell>
          <cell r="N615">
            <v>68704300</v>
          </cell>
        </row>
        <row r="616">
          <cell r="I616" t="str">
            <v>TAPU</v>
          </cell>
          <cell r="N616">
            <v>5083125</v>
          </cell>
        </row>
        <row r="617">
          <cell r="I617" t="str">
            <v>TAPU</v>
          </cell>
          <cell r="N617">
            <v>3224500</v>
          </cell>
        </row>
        <row r="618">
          <cell r="I618" t="str">
            <v>TAPU</v>
          </cell>
          <cell r="N618">
            <v>6008260</v>
          </cell>
        </row>
        <row r="619">
          <cell r="I619" t="str">
            <v>TAPU</v>
          </cell>
          <cell r="N619">
            <v>3283800</v>
          </cell>
        </row>
        <row r="620">
          <cell r="I620" t="str">
            <v>TAPU</v>
          </cell>
          <cell r="N620">
            <v>830000</v>
          </cell>
        </row>
        <row r="621">
          <cell r="I621" t="str">
            <v>TAPU</v>
          </cell>
          <cell r="N621">
            <v>16400000</v>
          </cell>
        </row>
        <row r="622">
          <cell r="I622" t="str">
            <v>TAPU</v>
          </cell>
          <cell r="N622">
            <v>1314000</v>
          </cell>
        </row>
        <row r="623">
          <cell r="I623" t="str">
            <v>TAPU</v>
          </cell>
          <cell r="N623">
            <v>2168000</v>
          </cell>
        </row>
        <row r="624">
          <cell r="I624" t="str">
            <v>LÑTP 10</v>
          </cell>
          <cell r="N624">
            <v>50986200</v>
          </cell>
        </row>
        <row r="625">
          <cell r="I625" t="str">
            <v>LÑTP 10</v>
          </cell>
          <cell r="N625">
            <v>129545200</v>
          </cell>
        </row>
        <row r="626">
          <cell r="I626" t="str">
            <v>TRAM 13</v>
          </cell>
          <cell r="N626">
            <v>1449000</v>
          </cell>
        </row>
        <row r="627">
          <cell r="I627" t="str">
            <v>Tram 13</v>
          </cell>
          <cell r="N627">
            <v>5403484</v>
          </cell>
        </row>
        <row r="628">
          <cell r="I628" t="str">
            <v>Tram 13</v>
          </cell>
          <cell r="N628">
            <v>1575280</v>
          </cell>
        </row>
        <row r="629">
          <cell r="I629" t="str">
            <v>LÑTP 10</v>
          </cell>
          <cell r="N629">
            <v>3500000</v>
          </cell>
        </row>
        <row r="630">
          <cell r="I630" t="str">
            <v>LÑTP 10</v>
          </cell>
          <cell r="N630">
            <v>370000</v>
          </cell>
        </row>
        <row r="631">
          <cell r="I631" t="str">
            <v>TRAM 1</v>
          </cell>
          <cell r="N631">
            <v>158880</v>
          </cell>
        </row>
        <row r="632">
          <cell r="I632" t="str">
            <v>Tram 1</v>
          </cell>
          <cell r="N632">
            <v>1625300</v>
          </cell>
        </row>
        <row r="633">
          <cell r="I633" t="str">
            <v>GOI7</v>
          </cell>
          <cell r="N633">
            <v>130950</v>
          </cell>
        </row>
        <row r="634">
          <cell r="I634" t="str">
            <v>GOI7</v>
          </cell>
          <cell r="N634">
            <v>306520</v>
          </cell>
        </row>
        <row r="635">
          <cell r="I635" t="str">
            <v>GOI7</v>
          </cell>
          <cell r="N635">
            <v>660000</v>
          </cell>
        </row>
        <row r="636">
          <cell r="I636" t="str">
            <v>Tram 9</v>
          </cell>
          <cell r="N636">
            <v>5878700</v>
          </cell>
        </row>
        <row r="637">
          <cell r="I637" t="str">
            <v>Tram 9</v>
          </cell>
          <cell r="N637">
            <v>1848000</v>
          </cell>
        </row>
        <row r="638">
          <cell r="I638" t="str">
            <v>Tram 9</v>
          </cell>
          <cell r="N638">
            <v>143850</v>
          </cell>
        </row>
        <row r="639">
          <cell r="I639" t="str">
            <v>Tram 9</v>
          </cell>
          <cell r="N639">
            <v>61200</v>
          </cell>
        </row>
        <row r="640">
          <cell r="I640" t="str">
            <v>Tram 9</v>
          </cell>
          <cell r="N640">
            <v>282200</v>
          </cell>
        </row>
        <row r="641">
          <cell r="I641" t="str">
            <v>TRAM 11</v>
          </cell>
          <cell r="N641">
            <v>2837250</v>
          </cell>
        </row>
        <row r="642">
          <cell r="I642" t="str">
            <v>TAPU</v>
          </cell>
          <cell r="N642">
            <v>1455000</v>
          </cell>
        </row>
        <row r="643">
          <cell r="I643" t="str">
            <v>D/D 4</v>
          </cell>
          <cell r="N643">
            <v>1045442</v>
          </cell>
        </row>
        <row r="644">
          <cell r="I644" t="str">
            <v>D/D 4</v>
          </cell>
          <cell r="N644">
            <v>8962800</v>
          </cell>
        </row>
        <row r="645">
          <cell r="I645" t="str">
            <v>ÑKH17</v>
          </cell>
          <cell r="N645">
            <v>24000000</v>
          </cell>
        </row>
        <row r="646">
          <cell r="I646" t="str">
            <v>ÑKH17</v>
          </cell>
          <cell r="N646">
            <v>14810400</v>
          </cell>
        </row>
        <row r="647">
          <cell r="I647" t="str">
            <v>ÑKH17</v>
          </cell>
          <cell r="N647">
            <v>15000000</v>
          </cell>
        </row>
        <row r="648">
          <cell r="I648" t="str">
            <v>ÑKH17</v>
          </cell>
          <cell r="N648">
            <v>3620000</v>
          </cell>
        </row>
        <row r="649">
          <cell r="I649" t="str">
            <v>Tram 9</v>
          </cell>
          <cell r="N649">
            <v>2999240</v>
          </cell>
        </row>
        <row r="650">
          <cell r="I650" t="str">
            <v>TRAM 110</v>
          </cell>
          <cell r="N650">
            <v>1428000</v>
          </cell>
        </row>
        <row r="651">
          <cell r="I651" t="str">
            <v>TRAÏM 8</v>
          </cell>
          <cell r="N651">
            <v>1904762</v>
          </cell>
        </row>
        <row r="652">
          <cell r="I652" t="str">
            <v>Tram 9</v>
          </cell>
          <cell r="N652">
            <v>2142000</v>
          </cell>
        </row>
        <row r="653">
          <cell r="I653" t="str">
            <v>TRAM 17</v>
          </cell>
          <cell r="N653">
            <v>174600</v>
          </cell>
        </row>
        <row r="654">
          <cell r="I654" t="str">
            <v>TRAM 17</v>
          </cell>
          <cell r="N654">
            <v>1358000</v>
          </cell>
        </row>
        <row r="655">
          <cell r="I655" t="str">
            <v>TRAM 17</v>
          </cell>
          <cell r="N655">
            <v>6468000</v>
          </cell>
        </row>
        <row r="656">
          <cell r="I656" t="str">
            <v>PISICO</v>
          </cell>
          <cell r="N656">
            <v>2454540</v>
          </cell>
        </row>
        <row r="657">
          <cell r="I657" t="str">
            <v>PISICO</v>
          </cell>
          <cell r="N657">
            <v>42188571</v>
          </cell>
        </row>
        <row r="658">
          <cell r="I658" t="str">
            <v>PISICO</v>
          </cell>
          <cell r="N658">
            <v>1996000</v>
          </cell>
        </row>
        <row r="659">
          <cell r="I659" t="str">
            <v>PISICO</v>
          </cell>
          <cell r="N659">
            <v>2110000</v>
          </cell>
        </row>
        <row r="660">
          <cell r="I660" t="str">
            <v>PISICO</v>
          </cell>
          <cell r="N660">
            <v>4889276</v>
          </cell>
        </row>
        <row r="661">
          <cell r="I661" t="str">
            <v>PISICO</v>
          </cell>
          <cell r="N661">
            <v>4522000</v>
          </cell>
        </row>
        <row r="662">
          <cell r="I662" t="str">
            <v>PISICO</v>
          </cell>
          <cell r="N662">
            <v>22457143</v>
          </cell>
        </row>
        <row r="663">
          <cell r="I663" t="str">
            <v>PISICO</v>
          </cell>
          <cell r="N663">
            <v>1446000</v>
          </cell>
        </row>
        <row r="664">
          <cell r="I664" t="str">
            <v>PISICO</v>
          </cell>
          <cell r="N664">
            <v>1670000</v>
          </cell>
        </row>
        <row r="665">
          <cell r="I665" t="str">
            <v>PISICO</v>
          </cell>
          <cell r="N665">
            <v>9249532</v>
          </cell>
        </row>
        <row r="666">
          <cell r="I666" t="str">
            <v>PISICO</v>
          </cell>
          <cell r="N666">
            <v>1645605</v>
          </cell>
        </row>
        <row r="667">
          <cell r="I667" t="str">
            <v>PISICO</v>
          </cell>
          <cell r="N667">
            <v>16587970</v>
          </cell>
        </row>
        <row r="668">
          <cell r="I668" t="str">
            <v>PISICO</v>
          </cell>
          <cell r="N668">
            <v>3956145</v>
          </cell>
        </row>
        <row r="669">
          <cell r="I669" t="str">
            <v>PISICO</v>
          </cell>
          <cell r="N669">
            <v>5805450</v>
          </cell>
        </row>
        <row r="670">
          <cell r="I670" t="str">
            <v>PISICO</v>
          </cell>
          <cell r="N670">
            <v>1978800</v>
          </cell>
        </row>
        <row r="671">
          <cell r="I671" t="str">
            <v>PISICO</v>
          </cell>
          <cell r="N671">
            <v>3676882</v>
          </cell>
        </row>
        <row r="672">
          <cell r="I672" t="str">
            <v>TAPU</v>
          </cell>
          <cell r="N672">
            <v>471807000</v>
          </cell>
        </row>
        <row r="673">
          <cell r="I673" t="str">
            <v>TAPU</v>
          </cell>
          <cell r="N673">
            <v>541247700</v>
          </cell>
        </row>
        <row r="674">
          <cell r="I674" t="str">
            <v>TAPU</v>
          </cell>
          <cell r="N674">
            <v>204663585</v>
          </cell>
        </row>
        <row r="675">
          <cell r="I675" t="str">
            <v>TAPU</v>
          </cell>
          <cell r="N675">
            <v>15219066</v>
          </cell>
        </row>
        <row r="676">
          <cell r="I676" t="str">
            <v>LÑTP 10</v>
          </cell>
          <cell r="N676">
            <v>381092413</v>
          </cell>
        </row>
        <row r="677">
          <cell r="I677" t="str">
            <v>TRAM 1</v>
          </cell>
          <cell r="N677">
            <v>15880000</v>
          </cell>
        </row>
        <row r="678">
          <cell r="I678" t="str">
            <v>TRAM 1</v>
          </cell>
          <cell r="N678">
            <v>3299843</v>
          </cell>
        </row>
        <row r="679">
          <cell r="I679" t="str">
            <v>TRAM 1</v>
          </cell>
          <cell r="N679">
            <v>10529350</v>
          </cell>
        </row>
        <row r="680">
          <cell r="I680" t="str">
            <v>TRAM 1</v>
          </cell>
          <cell r="N680">
            <v>16549000</v>
          </cell>
        </row>
        <row r="681">
          <cell r="I681" t="str">
            <v>TRAM 1</v>
          </cell>
          <cell r="N681">
            <v>2401330</v>
          </cell>
        </row>
        <row r="682">
          <cell r="I682" t="str">
            <v>TRAM 1</v>
          </cell>
          <cell r="N682">
            <v>776000</v>
          </cell>
        </row>
        <row r="683">
          <cell r="I683" t="str">
            <v>TRAM 1</v>
          </cell>
          <cell r="N683">
            <v>3681150</v>
          </cell>
        </row>
        <row r="684">
          <cell r="I684" t="str">
            <v>TRAM 1</v>
          </cell>
          <cell r="N684">
            <v>21815300</v>
          </cell>
        </row>
        <row r="685">
          <cell r="I685" t="str">
            <v>TRAM 20</v>
          </cell>
          <cell r="N685">
            <v>252000</v>
          </cell>
        </row>
        <row r="686">
          <cell r="I686" t="str">
            <v>TRAM 20</v>
          </cell>
          <cell r="N686">
            <v>1552000</v>
          </cell>
        </row>
        <row r="687">
          <cell r="I687" t="str">
            <v>TRAM 20</v>
          </cell>
          <cell r="N687">
            <v>3249500</v>
          </cell>
        </row>
        <row r="689">
          <cell r="N689">
            <v>2518120</v>
          </cell>
        </row>
        <row r="690">
          <cell r="N690">
            <v>1509088</v>
          </cell>
        </row>
        <row r="691">
          <cell r="N691">
            <v>101000000</v>
          </cell>
        </row>
        <row r="692">
          <cell r="N692">
            <v>2293080</v>
          </cell>
        </row>
        <row r="693">
          <cell r="N693">
            <v>7155515.3999999994</v>
          </cell>
        </row>
        <row r="694">
          <cell r="N694">
            <v>1526023.4</v>
          </cell>
        </row>
        <row r="695">
          <cell r="N695">
            <v>1532600</v>
          </cell>
        </row>
        <row r="696">
          <cell r="N696">
            <v>913255</v>
          </cell>
        </row>
        <row r="697">
          <cell r="N697">
            <v>668815</v>
          </cell>
        </row>
        <row r="698">
          <cell r="N698">
            <v>924410</v>
          </cell>
        </row>
        <row r="699">
          <cell r="N699">
            <v>3616000</v>
          </cell>
        </row>
        <row r="700">
          <cell r="N700">
            <v>15725640</v>
          </cell>
        </row>
        <row r="701">
          <cell r="N701">
            <v>291000</v>
          </cell>
        </row>
        <row r="702">
          <cell r="N702">
            <v>2172800</v>
          </cell>
        </row>
        <row r="703">
          <cell r="N703">
            <v>2861050</v>
          </cell>
        </row>
        <row r="704">
          <cell r="N704">
            <v>2328000</v>
          </cell>
        </row>
        <row r="705">
          <cell r="N705">
            <v>601400</v>
          </cell>
        </row>
        <row r="706">
          <cell r="N706">
            <v>824500</v>
          </cell>
        </row>
        <row r="707">
          <cell r="N707">
            <v>145500</v>
          </cell>
        </row>
        <row r="708">
          <cell r="N708">
            <v>460265</v>
          </cell>
        </row>
        <row r="709">
          <cell r="N709">
            <v>13589700</v>
          </cell>
        </row>
        <row r="710">
          <cell r="N710">
            <v>2522000</v>
          </cell>
        </row>
        <row r="711">
          <cell r="N711">
            <v>1455000</v>
          </cell>
        </row>
        <row r="712">
          <cell r="N712">
            <v>7178000</v>
          </cell>
        </row>
        <row r="713">
          <cell r="N713">
            <v>12362650</v>
          </cell>
        </row>
        <row r="714">
          <cell r="N714">
            <v>15550070</v>
          </cell>
        </row>
        <row r="715">
          <cell r="N715">
            <v>6101300</v>
          </cell>
        </row>
        <row r="716">
          <cell r="N716">
            <v>436500</v>
          </cell>
        </row>
        <row r="717">
          <cell r="N717">
            <v>15780000</v>
          </cell>
        </row>
        <row r="718">
          <cell r="N718">
            <v>20021200</v>
          </cell>
        </row>
        <row r="719">
          <cell r="N719">
            <v>23460000</v>
          </cell>
        </row>
        <row r="720">
          <cell r="N720">
            <v>31516000</v>
          </cell>
        </row>
        <row r="721">
          <cell r="N721">
            <v>63920000</v>
          </cell>
        </row>
        <row r="722">
          <cell r="N722">
            <v>667360</v>
          </cell>
        </row>
        <row r="723">
          <cell r="N723">
            <v>115000</v>
          </cell>
        </row>
        <row r="724">
          <cell r="N724">
            <v>58053540</v>
          </cell>
        </row>
        <row r="725">
          <cell r="N725">
            <v>1476356</v>
          </cell>
        </row>
        <row r="726">
          <cell r="N726">
            <v>4492708</v>
          </cell>
        </row>
        <row r="727">
          <cell r="N727">
            <v>23945454</v>
          </cell>
        </row>
        <row r="728">
          <cell r="N728">
            <v>21766800</v>
          </cell>
        </row>
        <row r="729">
          <cell r="N729">
            <v>11349000</v>
          </cell>
        </row>
        <row r="730">
          <cell r="N730">
            <v>18699999</v>
          </cell>
        </row>
        <row r="731">
          <cell r="N731">
            <v>1771428</v>
          </cell>
        </row>
        <row r="732">
          <cell r="N732">
            <v>1466500</v>
          </cell>
        </row>
        <row r="733">
          <cell r="N733">
            <v>9500000</v>
          </cell>
        </row>
        <row r="734">
          <cell r="N734">
            <v>3820000</v>
          </cell>
        </row>
        <row r="735">
          <cell r="N735">
            <v>2095685</v>
          </cell>
        </row>
        <row r="736">
          <cell r="N736">
            <v>698400</v>
          </cell>
        </row>
        <row r="737">
          <cell r="N737">
            <v>1018500</v>
          </cell>
        </row>
        <row r="738">
          <cell r="N738">
            <v>3610000</v>
          </cell>
        </row>
        <row r="739">
          <cell r="N739">
            <v>14440000</v>
          </cell>
        </row>
        <row r="740">
          <cell r="N740">
            <v>2492000</v>
          </cell>
        </row>
        <row r="741">
          <cell r="N741">
            <v>3826600</v>
          </cell>
        </row>
        <row r="742">
          <cell r="N742">
            <v>1225000</v>
          </cell>
        </row>
        <row r="743">
          <cell r="N743">
            <v>1385000</v>
          </cell>
        </row>
        <row r="744">
          <cell r="N744">
            <v>37036000</v>
          </cell>
        </row>
        <row r="745">
          <cell r="N745">
            <v>11182500</v>
          </cell>
        </row>
        <row r="746">
          <cell r="N746">
            <v>23181600</v>
          </cell>
        </row>
        <row r="747">
          <cell r="N747">
            <v>2323150</v>
          </cell>
        </row>
        <row r="748">
          <cell r="N748">
            <v>3654475</v>
          </cell>
        </row>
        <row r="749">
          <cell r="N749">
            <v>37334065</v>
          </cell>
        </row>
        <row r="750">
          <cell r="N750">
            <v>29767500</v>
          </cell>
        </row>
        <row r="751">
          <cell r="N751">
            <v>14495165</v>
          </cell>
        </row>
        <row r="752">
          <cell r="N752">
            <v>15723000</v>
          </cell>
        </row>
        <row r="753">
          <cell r="N753">
            <v>21047650</v>
          </cell>
        </row>
        <row r="754">
          <cell r="N754">
            <v>22333600</v>
          </cell>
        </row>
        <row r="755">
          <cell r="N755">
            <v>1271000</v>
          </cell>
        </row>
        <row r="756">
          <cell r="N756">
            <v>6530040</v>
          </cell>
        </row>
        <row r="757">
          <cell r="N757">
            <v>1470520</v>
          </cell>
        </row>
        <row r="758">
          <cell r="N758">
            <v>138664500</v>
          </cell>
        </row>
        <row r="759">
          <cell r="N759">
            <v>226478500</v>
          </cell>
        </row>
        <row r="760">
          <cell r="N760">
            <v>59147500</v>
          </cell>
        </row>
        <row r="761">
          <cell r="N761">
            <v>39000000</v>
          </cell>
        </row>
        <row r="762">
          <cell r="N762">
            <v>3098000</v>
          </cell>
        </row>
        <row r="763">
          <cell r="N763">
            <v>52200000</v>
          </cell>
        </row>
        <row r="764">
          <cell r="N764">
            <v>5040000</v>
          </cell>
        </row>
        <row r="765">
          <cell r="N765">
            <v>131520000</v>
          </cell>
        </row>
        <row r="766">
          <cell r="N766">
            <v>12854000</v>
          </cell>
        </row>
        <row r="767">
          <cell r="N767">
            <v>43200000</v>
          </cell>
        </row>
        <row r="768">
          <cell r="N768">
            <v>3745455</v>
          </cell>
        </row>
        <row r="769">
          <cell r="N769">
            <v>457143</v>
          </cell>
        </row>
        <row r="770">
          <cell r="N770">
            <v>42130947.990000002</v>
          </cell>
        </row>
        <row r="771">
          <cell r="N771">
            <v>180000</v>
          </cell>
        </row>
        <row r="772">
          <cell r="N772">
            <v>25173072.370000001</v>
          </cell>
        </row>
        <row r="773">
          <cell r="N773">
            <v>37836916.100000001</v>
          </cell>
        </row>
        <row r="774">
          <cell r="N774">
            <v>13915000</v>
          </cell>
        </row>
        <row r="775">
          <cell r="N775">
            <v>545008658</v>
          </cell>
        </row>
        <row r="776">
          <cell r="N776">
            <v>7527300</v>
          </cell>
        </row>
        <row r="777">
          <cell r="N777">
            <v>28965000</v>
          </cell>
        </row>
        <row r="778">
          <cell r="N778">
            <v>274040</v>
          </cell>
        </row>
        <row r="779">
          <cell r="N779">
            <v>6450000</v>
          </cell>
        </row>
        <row r="780">
          <cell r="N780">
            <v>873390</v>
          </cell>
        </row>
        <row r="781">
          <cell r="N781">
            <v>158519481</v>
          </cell>
        </row>
        <row r="782">
          <cell r="N782">
            <v>1370800</v>
          </cell>
        </row>
        <row r="783">
          <cell r="N783">
            <v>9739000</v>
          </cell>
        </row>
        <row r="784">
          <cell r="N784">
            <v>1107500</v>
          </cell>
        </row>
        <row r="785">
          <cell r="N785">
            <v>13942000</v>
          </cell>
        </row>
        <row r="786">
          <cell r="N786">
            <v>360000</v>
          </cell>
        </row>
        <row r="787">
          <cell r="N787">
            <v>840000</v>
          </cell>
        </row>
        <row r="788">
          <cell r="N788">
            <v>2600000</v>
          </cell>
        </row>
        <row r="789">
          <cell r="N789">
            <v>3380000</v>
          </cell>
        </row>
        <row r="790">
          <cell r="N790">
            <v>14448000</v>
          </cell>
        </row>
        <row r="791">
          <cell r="N791">
            <v>5040000</v>
          </cell>
        </row>
        <row r="792">
          <cell r="N792">
            <v>5160000</v>
          </cell>
        </row>
        <row r="793">
          <cell r="N793">
            <v>18900000</v>
          </cell>
        </row>
        <row r="794">
          <cell r="N794">
            <v>7494000</v>
          </cell>
        </row>
        <row r="795">
          <cell r="N795">
            <v>11965000</v>
          </cell>
        </row>
        <row r="796">
          <cell r="N796">
            <v>4916300</v>
          </cell>
        </row>
        <row r="797">
          <cell r="N797">
            <v>14319094</v>
          </cell>
        </row>
        <row r="799">
          <cell r="I799" t="str">
            <v>FOR</v>
          </cell>
          <cell r="N799">
            <v>1571429</v>
          </cell>
        </row>
        <row r="800">
          <cell r="I800" t="str">
            <v>D/D 4</v>
          </cell>
          <cell r="N800">
            <v>792655152</v>
          </cell>
        </row>
        <row r="801">
          <cell r="I801" t="str">
            <v>FOR</v>
          </cell>
          <cell r="N801">
            <v>1743143</v>
          </cell>
        </row>
        <row r="802">
          <cell r="I802" t="str">
            <v>FOR</v>
          </cell>
          <cell r="N802">
            <v>6154380</v>
          </cell>
        </row>
        <row r="803">
          <cell r="I803" t="str">
            <v>FOR</v>
          </cell>
          <cell r="N803">
            <v>59454450</v>
          </cell>
        </row>
        <row r="804">
          <cell r="I804" t="str">
            <v>FOR</v>
          </cell>
          <cell r="N804">
            <v>2571430</v>
          </cell>
        </row>
        <row r="805">
          <cell r="I805" t="str">
            <v>ÑKH19</v>
          </cell>
          <cell r="N805">
            <v>1026000</v>
          </cell>
        </row>
        <row r="806">
          <cell r="N806">
            <v>167040000</v>
          </cell>
        </row>
        <row r="807">
          <cell r="N807">
            <v>16277500</v>
          </cell>
        </row>
        <row r="808">
          <cell r="N808">
            <v>40600000</v>
          </cell>
        </row>
        <row r="809">
          <cell r="N809">
            <v>3920000</v>
          </cell>
        </row>
        <row r="810">
          <cell r="N810">
            <v>83160</v>
          </cell>
        </row>
        <row r="811">
          <cell r="N811">
            <v>736500</v>
          </cell>
        </row>
        <row r="812">
          <cell r="N812">
            <v>1011560</v>
          </cell>
        </row>
        <row r="813">
          <cell r="N813">
            <v>546210</v>
          </cell>
        </row>
        <row r="814">
          <cell r="N814">
            <v>431600</v>
          </cell>
        </row>
        <row r="815">
          <cell r="N815">
            <v>12500</v>
          </cell>
        </row>
        <row r="816">
          <cell r="N816">
            <v>2386000</v>
          </cell>
        </row>
        <row r="817">
          <cell r="N817">
            <v>20400</v>
          </cell>
        </row>
        <row r="818">
          <cell r="N818">
            <v>905772</v>
          </cell>
        </row>
        <row r="819">
          <cell r="N819">
            <v>77900000</v>
          </cell>
        </row>
        <row r="820">
          <cell r="N820">
            <v>28455580</v>
          </cell>
        </row>
        <row r="821">
          <cell r="N821">
            <v>258400</v>
          </cell>
        </row>
        <row r="822">
          <cell r="N822">
            <v>2328270</v>
          </cell>
        </row>
        <row r="823">
          <cell r="N823">
            <v>390000</v>
          </cell>
        </row>
        <row r="824">
          <cell r="N824">
            <v>204000</v>
          </cell>
        </row>
        <row r="825">
          <cell r="N825">
            <v>20601520</v>
          </cell>
        </row>
        <row r="826">
          <cell r="N826">
            <v>4179300</v>
          </cell>
        </row>
        <row r="827">
          <cell r="N827">
            <v>175500</v>
          </cell>
        </row>
        <row r="828">
          <cell r="N828">
            <v>326000</v>
          </cell>
        </row>
        <row r="829">
          <cell r="N829">
            <v>3756700</v>
          </cell>
        </row>
        <row r="830">
          <cell r="N830">
            <v>9880000</v>
          </cell>
        </row>
        <row r="831">
          <cell r="N831">
            <v>350000</v>
          </cell>
        </row>
        <row r="832">
          <cell r="N832">
            <v>3360000</v>
          </cell>
        </row>
        <row r="833">
          <cell r="N833">
            <v>2520000</v>
          </cell>
        </row>
        <row r="834">
          <cell r="N834">
            <v>3189600</v>
          </cell>
        </row>
        <row r="835">
          <cell r="N835">
            <v>500000</v>
          </cell>
        </row>
        <row r="836">
          <cell r="N836">
            <v>12631815</v>
          </cell>
        </row>
        <row r="837">
          <cell r="N837">
            <v>666667</v>
          </cell>
        </row>
        <row r="838">
          <cell r="N838">
            <v>2943950</v>
          </cell>
        </row>
        <row r="839">
          <cell r="N839">
            <v>5940000</v>
          </cell>
        </row>
        <row r="840">
          <cell r="N840">
            <v>2970000</v>
          </cell>
        </row>
        <row r="841">
          <cell r="N841">
            <v>1900000</v>
          </cell>
        </row>
        <row r="842">
          <cell r="N842">
            <v>225040</v>
          </cell>
        </row>
        <row r="843">
          <cell r="N843">
            <v>498812990</v>
          </cell>
        </row>
        <row r="844">
          <cell r="N844">
            <v>147090450</v>
          </cell>
        </row>
        <row r="845">
          <cell r="N845">
            <v>11808000</v>
          </cell>
        </row>
        <row r="846">
          <cell r="N846">
            <v>70444000</v>
          </cell>
        </row>
        <row r="847">
          <cell r="N847">
            <v>3360000</v>
          </cell>
        </row>
        <row r="848">
          <cell r="N848">
            <v>850000</v>
          </cell>
        </row>
        <row r="849">
          <cell r="N849">
            <v>300000</v>
          </cell>
        </row>
        <row r="850">
          <cell r="N850">
            <v>1655353.5</v>
          </cell>
        </row>
        <row r="851">
          <cell r="N851">
            <v>715000</v>
          </cell>
        </row>
        <row r="852">
          <cell r="N852">
            <v>780000</v>
          </cell>
        </row>
        <row r="853">
          <cell r="N853">
            <v>2298500</v>
          </cell>
        </row>
        <row r="854">
          <cell r="N854">
            <v>1095500</v>
          </cell>
        </row>
        <row r="855">
          <cell r="N855">
            <v>11520000</v>
          </cell>
        </row>
        <row r="856">
          <cell r="N856">
            <v>2160000</v>
          </cell>
        </row>
        <row r="857">
          <cell r="N857">
            <v>1002000</v>
          </cell>
        </row>
        <row r="858">
          <cell r="N858">
            <v>5228000</v>
          </cell>
        </row>
        <row r="859">
          <cell r="N859">
            <v>7727200</v>
          </cell>
        </row>
        <row r="860">
          <cell r="N860">
            <v>594000</v>
          </cell>
        </row>
        <row r="861">
          <cell r="N861">
            <v>8400000</v>
          </cell>
        </row>
        <row r="862">
          <cell r="N862">
            <v>1309500</v>
          </cell>
        </row>
        <row r="863">
          <cell r="I863" t="str">
            <v>D/D 4</v>
          </cell>
          <cell r="N863">
            <v>11604540</v>
          </cell>
        </row>
        <row r="864">
          <cell r="I864" t="str">
            <v>D/D 4</v>
          </cell>
          <cell r="N864">
            <v>4860000</v>
          </cell>
        </row>
        <row r="865">
          <cell r="I865" t="str">
            <v>D/D 4</v>
          </cell>
          <cell r="N865">
            <v>68545455</v>
          </cell>
        </row>
        <row r="866">
          <cell r="I866" t="str">
            <v>D/D 4</v>
          </cell>
          <cell r="N866">
            <v>13269600</v>
          </cell>
        </row>
        <row r="867">
          <cell r="I867" t="str">
            <v>D/D 4</v>
          </cell>
          <cell r="N867">
            <v>3540500</v>
          </cell>
        </row>
        <row r="868">
          <cell r="I868" t="str">
            <v>D/D 4</v>
          </cell>
          <cell r="N868">
            <v>10670000</v>
          </cell>
        </row>
        <row r="869">
          <cell r="I869" t="str">
            <v>D/D 4</v>
          </cell>
          <cell r="N869">
            <v>20560000</v>
          </cell>
        </row>
        <row r="870">
          <cell r="I870" t="str">
            <v>D/D 4</v>
          </cell>
          <cell r="N870">
            <v>5142780</v>
          </cell>
        </row>
        <row r="871">
          <cell r="I871" t="str">
            <v>D/D 4</v>
          </cell>
          <cell r="N871">
            <v>9270000</v>
          </cell>
        </row>
        <row r="872">
          <cell r="I872" t="str">
            <v>D/D 4</v>
          </cell>
          <cell r="N872">
            <v>2780505</v>
          </cell>
        </row>
        <row r="873">
          <cell r="I873" t="str">
            <v>D/D 4</v>
          </cell>
          <cell r="N873">
            <v>780850</v>
          </cell>
        </row>
        <row r="874">
          <cell r="I874" t="str">
            <v>D/D 4</v>
          </cell>
          <cell r="N874">
            <v>1983650</v>
          </cell>
        </row>
        <row r="875">
          <cell r="I875" t="str">
            <v>D/D 4</v>
          </cell>
          <cell r="N875">
            <v>4190400</v>
          </cell>
        </row>
        <row r="876">
          <cell r="I876" t="str">
            <v>D/D 4</v>
          </cell>
          <cell r="N876">
            <v>4015800</v>
          </cell>
        </row>
        <row r="877">
          <cell r="I877" t="str">
            <v>D/D 4</v>
          </cell>
          <cell r="N877">
            <v>3870300</v>
          </cell>
        </row>
        <row r="878">
          <cell r="I878" t="str">
            <v>D/D 4</v>
          </cell>
          <cell r="N878">
            <v>4714200</v>
          </cell>
        </row>
        <row r="879">
          <cell r="I879" t="str">
            <v>D/D 4</v>
          </cell>
          <cell r="N879">
            <v>11640000</v>
          </cell>
        </row>
        <row r="880">
          <cell r="I880" t="str">
            <v>D/D 4</v>
          </cell>
          <cell r="N880">
            <v>4190400</v>
          </cell>
        </row>
        <row r="881">
          <cell r="I881" t="str">
            <v>TRAM 9</v>
          </cell>
          <cell r="N881">
            <v>766300</v>
          </cell>
        </row>
        <row r="882">
          <cell r="I882" t="str">
            <v>TRAM 18</v>
          </cell>
          <cell r="N882">
            <v>242500</v>
          </cell>
        </row>
        <row r="883">
          <cell r="I883" t="str">
            <v>TRAM 17</v>
          </cell>
          <cell r="N883">
            <v>1320000</v>
          </cell>
        </row>
        <row r="884">
          <cell r="I884" t="str">
            <v>TRAM 17</v>
          </cell>
          <cell r="N884">
            <v>1600500</v>
          </cell>
        </row>
        <row r="885">
          <cell r="I885" t="str">
            <v>TRAM 17</v>
          </cell>
          <cell r="N885">
            <v>892400</v>
          </cell>
        </row>
        <row r="886">
          <cell r="I886" t="str">
            <v>TRAM 17</v>
          </cell>
          <cell r="N886">
            <v>2444400</v>
          </cell>
        </row>
        <row r="887">
          <cell r="I887" t="str">
            <v>TRAM 17</v>
          </cell>
          <cell r="N887">
            <v>174600</v>
          </cell>
        </row>
        <row r="888">
          <cell r="I888" t="str">
            <v>TRAM 17</v>
          </cell>
          <cell r="N888">
            <v>5577500</v>
          </cell>
        </row>
        <row r="889">
          <cell r="I889" t="str">
            <v>TRAM 20</v>
          </cell>
          <cell r="N889">
            <v>19697600</v>
          </cell>
        </row>
        <row r="890">
          <cell r="I890" t="str">
            <v>TRAM 20</v>
          </cell>
          <cell r="N890">
            <v>10040500</v>
          </cell>
        </row>
        <row r="891">
          <cell r="I891" t="str">
            <v>TRAM 20</v>
          </cell>
          <cell r="N891">
            <v>2853446</v>
          </cell>
        </row>
      </sheetData>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54"/>
  <sheetViews>
    <sheetView tabSelected="1" topLeftCell="A34" zoomScale="136" zoomScaleNormal="136" workbookViewId="0">
      <selection activeCell="B39" sqref="B39"/>
    </sheetView>
  </sheetViews>
  <sheetFormatPr defaultRowHeight="14.25"/>
  <cols>
    <col min="1" max="1" width="4.875" customWidth="1"/>
    <col min="2" max="2" width="42.125" customWidth="1"/>
    <col min="3" max="3" width="7.375" customWidth="1"/>
    <col min="4" max="4" width="6.75" customWidth="1"/>
    <col min="5" max="5" width="7.75" customWidth="1"/>
    <col min="6" max="6" width="6.375" customWidth="1"/>
    <col min="7" max="8" width="7" customWidth="1"/>
    <col min="9" max="9" width="7.375" customWidth="1"/>
    <col min="10" max="10" width="0.25" customWidth="1"/>
    <col min="11" max="11" width="7.25" customWidth="1"/>
    <col min="12" max="12" width="8.5" customWidth="1"/>
  </cols>
  <sheetData>
    <row r="1" spans="1:12" ht="19.5" thickBot="1">
      <c r="D1" s="74"/>
      <c r="K1" s="98" t="s">
        <v>96</v>
      </c>
      <c r="L1" s="99"/>
    </row>
    <row r="2" spans="1:12" ht="34.5" customHeight="1">
      <c r="A2" s="84" t="s">
        <v>106</v>
      </c>
      <c r="B2" s="84"/>
      <c r="C2" s="84"/>
      <c r="D2" s="85" t="s">
        <v>105</v>
      </c>
      <c r="E2" s="85"/>
      <c r="F2" s="85"/>
      <c r="G2" s="85"/>
      <c r="H2" s="85"/>
      <c r="I2" s="85"/>
      <c r="J2" s="85"/>
      <c r="K2" s="85"/>
      <c r="L2" s="85"/>
    </row>
    <row r="3" spans="1:12" ht="18.75">
      <c r="A3" s="78"/>
      <c r="B3" s="78"/>
      <c r="C3" s="27"/>
      <c r="D3" s="27"/>
      <c r="F3" s="76"/>
      <c r="G3" s="76"/>
      <c r="H3" s="76"/>
      <c r="I3" s="76"/>
      <c r="J3" s="76"/>
      <c r="K3" s="76"/>
      <c r="L3" s="28"/>
    </row>
    <row r="4" spans="1:12" ht="15.75">
      <c r="A4" s="28"/>
      <c r="B4" s="28"/>
      <c r="C4" s="28"/>
      <c r="D4" s="28"/>
      <c r="E4" s="28"/>
      <c r="F4" s="28"/>
      <c r="G4" s="28"/>
      <c r="H4" s="28"/>
      <c r="I4" s="28"/>
      <c r="J4" s="28"/>
      <c r="K4" s="28"/>
      <c r="L4" s="28"/>
    </row>
    <row r="5" spans="1:12" s="30" customFormat="1" ht="18.75">
      <c r="A5" s="86" t="s">
        <v>83</v>
      </c>
      <c r="B5" s="86"/>
      <c r="C5" s="86"/>
      <c r="D5" s="86"/>
      <c r="E5" s="86"/>
      <c r="F5" s="86"/>
      <c r="G5" s="86"/>
      <c r="H5" s="86"/>
      <c r="I5" s="86"/>
      <c r="J5" s="86"/>
      <c r="K5" s="86"/>
      <c r="L5" s="86"/>
    </row>
    <row r="6" spans="1:12" s="30" customFormat="1" ht="18.75">
      <c r="A6" s="86" t="s">
        <v>89</v>
      </c>
      <c r="B6" s="86"/>
      <c r="C6" s="86"/>
      <c r="D6" s="86"/>
      <c r="E6" s="86"/>
      <c r="F6" s="86"/>
      <c r="G6" s="86"/>
      <c r="H6" s="86"/>
      <c r="I6" s="86"/>
      <c r="J6" s="86"/>
      <c r="K6" s="86"/>
      <c r="L6" s="86"/>
    </row>
    <row r="7" spans="1:12" s="30" customFormat="1" ht="18.75">
      <c r="A7" s="25"/>
      <c r="B7" s="29"/>
      <c r="C7" s="29"/>
      <c r="D7" s="29"/>
      <c r="E7" s="29"/>
      <c r="F7" s="29"/>
      <c r="G7" s="29"/>
      <c r="H7" s="29"/>
      <c r="I7" s="29"/>
      <c r="J7" s="29"/>
      <c r="K7" s="29"/>
      <c r="L7" s="29"/>
    </row>
    <row r="8" spans="1:12" s="30" customFormat="1" ht="18.75">
      <c r="A8" s="29"/>
      <c r="B8" s="26" t="s">
        <v>87</v>
      </c>
      <c r="C8" s="26"/>
      <c r="D8" s="26"/>
      <c r="E8" s="26"/>
      <c r="F8" s="26"/>
      <c r="G8" s="26"/>
      <c r="H8" s="26"/>
      <c r="I8" s="26"/>
      <c r="J8" s="26"/>
      <c r="K8" s="26"/>
      <c r="L8" s="29"/>
    </row>
    <row r="9" spans="1:12" s="30" customFormat="1" ht="18.75">
      <c r="A9" s="29"/>
      <c r="B9" s="26" t="s">
        <v>88</v>
      </c>
      <c r="C9" s="26"/>
      <c r="D9" s="26"/>
      <c r="E9" s="26"/>
      <c r="F9" s="26"/>
      <c r="G9" s="26"/>
      <c r="H9" s="26"/>
      <c r="I9" s="26"/>
      <c r="J9" s="26"/>
      <c r="K9" s="26"/>
      <c r="L9" s="29"/>
    </row>
    <row r="10" spans="1:12" s="30" customFormat="1" ht="18.75">
      <c r="A10" s="29"/>
      <c r="B10" s="29"/>
      <c r="C10" s="29"/>
      <c r="D10" s="29"/>
      <c r="E10" s="29"/>
      <c r="F10" s="29"/>
      <c r="G10" s="29"/>
      <c r="H10" s="29"/>
      <c r="I10" s="29"/>
      <c r="J10" s="29"/>
      <c r="K10" s="29"/>
      <c r="L10" s="29"/>
    </row>
    <row r="11" spans="1:12" s="30" customFormat="1" ht="18.75">
      <c r="A11" s="101" t="s">
        <v>13</v>
      </c>
      <c r="B11" s="101" t="s">
        <v>47</v>
      </c>
      <c r="C11" s="87" t="s">
        <v>55</v>
      </c>
      <c r="D11" s="88"/>
      <c r="E11" s="88"/>
      <c r="F11" s="89"/>
      <c r="G11" s="87" t="s">
        <v>50</v>
      </c>
      <c r="H11" s="88"/>
      <c r="I11" s="89"/>
      <c r="J11" s="87" t="s">
        <v>22</v>
      </c>
      <c r="K11" s="89"/>
      <c r="L11" s="96" t="s">
        <v>20</v>
      </c>
    </row>
    <row r="12" spans="1:12" s="30" customFormat="1" ht="75">
      <c r="A12" s="102"/>
      <c r="B12" s="102"/>
      <c r="C12" s="31" t="s">
        <v>49</v>
      </c>
      <c r="D12" s="31" t="s">
        <v>69</v>
      </c>
      <c r="E12" s="31" t="s">
        <v>51</v>
      </c>
      <c r="F12" s="31" t="s">
        <v>53</v>
      </c>
      <c r="G12" s="32" t="s">
        <v>39</v>
      </c>
      <c r="H12" s="32" t="s">
        <v>40</v>
      </c>
      <c r="I12" s="32" t="s">
        <v>48</v>
      </c>
      <c r="J12" s="32" t="s">
        <v>19</v>
      </c>
      <c r="K12" s="32" t="s">
        <v>52</v>
      </c>
      <c r="L12" s="97"/>
    </row>
    <row r="13" spans="1:12" s="30" customFormat="1" ht="20.100000000000001" customHeight="1">
      <c r="A13" s="33">
        <v>1</v>
      </c>
      <c r="B13" s="34" t="s">
        <v>60</v>
      </c>
      <c r="C13" s="93"/>
      <c r="D13" s="93"/>
      <c r="E13" s="90"/>
      <c r="F13" s="90"/>
      <c r="G13" s="34"/>
      <c r="H13" s="34"/>
      <c r="I13" s="35"/>
      <c r="J13" s="90"/>
      <c r="K13" s="90" t="str">
        <f>IF((F27-I27)&gt;0,F27-I27,"")</f>
        <v/>
      </c>
      <c r="L13" s="34"/>
    </row>
    <row r="14" spans="1:12" s="30" customFormat="1" ht="20.100000000000001" customHeight="1">
      <c r="A14" s="33">
        <v>2</v>
      </c>
      <c r="B14" s="34" t="s">
        <v>37</v>
      </c>
      <c r="C14" s="94"/>
      <c r="D14" s="94"/>
      <c r="E14" s="91"/>
      <c r="F14" s="91"/>
      <c r="G14" s="34"/>
      <c r="H14" s="34"/>
      <c r="I14" s="35"/>
      <c r="J14" s="94"/>
      <c r="K14" s="94"/>
      <c r="L14" s="34"/>
    </row>
    <row r="15" spans="1:12" s="30" customFormat="1" ht="20.100000000000001" customHeight="1">
      <c r="A15" s="33">
        <v>3</v>
      </c>
      <c r="B15" s="34" t="s">
        <v>36</v>
      </c>
      <c r="C15" s="94"/>
      <c r="D15" s="94"/>
      <c r="E15" s="91"/>
      <c r="F15" s="91"/>
      <c r="G15" s="34"/>
      <c r="H15" s="34"/>
      <c r="I15" s="35"/>
      <c r="J15" s="94"/>
      <c r="K15" s="94"/>
      <c r="L15" s="34"/>
    </row>
    <row r="16" spans="1:12" s="30" customFormat="1" ht="20.100000000000001" customHeight="1">
      <c r="A16" s="33">
        <v>4</v>
      </c>
      <c r="B16" s="34" t="s">
        <v>62</v>
      </c>
      <c r="C16" s="94"/>
      <c r="D16" s="94"/>
      <c r="E16" s="91"/>
      <c r="F16" s="91"/>
      <c r="G16" s="34"/>
      <c r="H16" s="34"/>
      <c r="I16" s="35"/>
      <c r="J16" s="94"/>
      <c r="K16" s="94"/>
      <c r="L16" s="34"/>
    </row>
    <row r="17" spans="1:23" s="30" customFormat="1" ht="20.100000000000001" customHeight="1">
      <c r="A17" s="33">
        <v>5</v>
      </c>
      <c r="B17" s="34" t="s">
        <v>70</v>
      </c>
      <c r="C17" s="94"/>
      <c r="D17" s="94"/>
      <c r="E17" s="91"/>
      <c r="F17" s="91"/>
      <c r="G17" s="34"/>
      <c r="H17" s="34"/>
      <c r="I17" s="35"/>
      <c r="J17" s="94"/>
      <c r="K17" s="94"/>
      <c r="L17" s="34"/>
    </row>
    <row r="18" spans="1:23" s="30" customFormat="1" ht="20.100000000000001" customHeight="1">
      <c r="A18" s="33">
        <v>6</v>
      </c>
      <c r="B18" s="34" t="s">
        <v>75</v>
      </c>
      <c r="C18" s="94"/>
      <c r="D18" s="94"/>
      <c r="E18" s="91"/>
      <c r="F18" s="91"/>
      <c r="G18" s="34"/>
      <c r="H18" s="34"/>
      <c r="I18" s="35"/>
      <c r="J18" s="94"/>
      <c r="K18" s="94"/>
      <c r="L18" s="34"/>
    </row>
    <row r="19" spans="1:23" s="30" customFormat="1" ht="20.100000000000001" customHeight="1">
      <c r="A19" s="33">
        <v>7</v>
      </c>
      <c r="B19" s="34" t="s">
        <v>61</v>
      </c>
      <c r="C19" s="94"/>
      <c r="D19" s="94"/>
      <c r="E19" s="91"/>
      <c r="F19" s="91"/>
      <c r="G19" s="34"/>
      <c r="H19" s="34"/>
      <c r="I19" s="35"/>
      <c r="J19" s="94"/>
      <c r="K19" s="94"/>
      <c r="L19" s="34"/>
    </row>
    <row r="20" spans="1:23" s="30" customFormat="1" ht="20.100000000000001" customHeight="1">
      <c r="A20" s="33">
        <v>8</v>
      </c>
      <c r="B20" s="34" t="s">
        <v>42</v>
      </c>
      <c r="C20" s="94"/>
      <c r="D20" s="94"/>
      <c r="E20" s="91"/>
      <c r="F20" s="91"/>
      <c r="G20" s="34"/>
      <c r="H20" s="34"/>
      <c r="I20" s="35"/>
      <c r="J20" s="94"/>
      <c r="K20" s="94"/>
      <c r="L20" s="34"/>
    </row>
    <row r="21" spans="1:23" s="30" customFormat="1" ht="20.100000000000001" customHeight="1">
      <c r="A21" s="33">
        <v>9</v>
      </c>
      <c r="B21" s="34" t="s">
        <v>43</v>
      </c>
      <c r="C21" s="94"/>
      <c r="D21" s="94"/>
      <c r="E21" s="91"/>
      <c r="F21" s="91"/>
      <c r="G21" s="34"/>
      <c r="H21" s="34"/>
      <c r="I21" s="35"/>
      <c r="J21" s="94"/>
      <c r="K21" s="94"/>
      <c r="L21" s="34"/>
    </row>
    <row r="22" spans="1:23" s="30" customFormat="1" ht="20.100000000000001" customHeight="1">
      <c r="A22" s="33">
        <v>10</v>
      </c>
      <c r="B22" s="34" t="s">
        <v>63</v>
      </c>
      <c r="C22" s="94"/>
      <c r="D22" s="94"/>
      <c r="E22" s="91"/>
      <c r="F22" s="91"/>
      <c r="G22" s="34"/>
      <c r="H22" s="34"/>
      <c r="I22" s="35"/>
      <c r="J22" s="94"/>
      <c r="K22" s="94"/>
      <c r="L22" s="34"/>
    </row>
    <row r="23" spans="1:23" s="30" customFormat="1" ht="20.100000000000001" customHeight="1">
      <c r="A23" s="36">
        <v>11</v>
      </c>
      <c r="B23" s="34" t="s">
        <v>45</v>
      </c>
      <c r="C23" s="94"/>
      <c r="D23" s="94"/>
      <c r="E23" s="91"/>
      <c r="F23" s="91"/>
      <c r="G23" s="34"/>
      <c r="H23" s="34"/>
      <c r="I23" s="35"/>
      <c r="J23" s="94"/>
      <c r="K23" s="94"/>
      <c r="L23" s="34"/>
    </row>
    <row r="24" spans="1:23" s="30" customFormat="1" ht="20.100000000000001" customHeight="1">
      <c r="A24" s="33">
        <v>12</v>
      </c>
      <c r="B24" s="34" t="s">
        <v>90</v>
      </c>
      <c r="C24" s="94"/>
      <c r="D24" s="94"/>
      <c r="E24" s="91"/>
      <c r="F24" s="91"/>
      <c r="G24" s="34"/>
      <c r="H24" s="34"/>
      <c r="I24" s="35"/>
      <c r="J24" s="94"/>
      <c r="K24" s="94"/>
      <c r="L24" s="34"/>
    </row>
    <row r="25" spans="1:23" s="30" customFormat="1" ht="20.100000000000001" customHeight="1">
      <c r="A25" s="33">
        <v>13</v>
      </c>
      <c r="B25" s="37" t="s">
        <v>68</v>
      </c>
      <c r="C25" s="94"/>
      <c r="D25" s="94"/>
      <c r="E25" s="91"/>
      <c r="F25" s="91"/>
      <c r="G25" s="34"/>
      <c r="H25" s="34"/>
      <c r="I25" s="35"/>
      <c r="J25" s="94"/>
      <c r="K25" s="94"/>
      <c r="L25" s="34"/>
    </row>
    <row r="26" spans="1:23" s="30" customFormat="1" ht="20.100000000000001" customHeight="1">
      <c r="A26" s="33" t="s">
        <v>25</v>
      </c>
      <c r="B26" s="38"/>
      <c r="C26" s="95"/>
      <c r="D26" s="95"/>
      <c r="E26" s="92"/>
      <c r="F26" s="92"/>
      <c r="G26" s="39"/>
      <c r="H26" s="39"/>
      <c r="I26" s="35"/>
      <c r="J26" s="95"/>
      <c r="K26" s="95"/>
      <c r="L26" s="39"/>
    </row>
    <row r="27" spans="1:23" s="30" customFormat="1" ht="20.100000000000001" customHeight="1">
      <c r="A27" s="40"/>
      <c r="B27" s="41" t="s">
        <v>41</v>
      </c>
      <c r="C27" s="42"/>
      <c r="D27" s="42"/>
      <c r="E27" s="42"/>
      <c r="F27" s="42"/>
      <c r="G27" s="42"/>
      <c r="H27" s="42"/>
      <c r="I27" s="42"/>
      <c r="J27" s="42"/>
      <c r="K27" s="42" t="str">
        <f>IF((F27-I27)&gt;0,F27-I27,"")</f>
        <v/>
      </c>
      <c r="L27" s="40"/>
    </row>
    <row r="28" spans="1:23" s="30" customFormat="1" ht="75" customHeight="1">
      <c r="A28" s="103" t="s">
        <v>74</v>
      </c>
      <c r="B28" s="103"/>
      <c r="C28" s="103"/>
      <c r="D28" s="103"/>
      <c r="E28" s="103"/>
      <c r="F28" s="103"/>
      <c r="G28" s="103"/>
      <c r="H28" s="103"/>
      <c r="I28" s="103"/>
      <c r="J28" s="103"/>
      <c r="K28" s="103"/>
      <c r="L28" s="103"/>
    </row>
    <row r="29" spans="1:23" s="30" customFormat="1" ht="18.75">
      <c r="A29" s="25"/>
      <c r="B29" s="25"/>
      <c r="C29" s="25"/>
      <c r="D29" s="25"/>
      <c r="E29" s="25"/>
      <c r="F29" s="25"/>
      <c r="G29" s="80" t="s">
        <v>94</v>
      </c>
      <c r="H29" s="80"/>
      <c r="I29" s="80"/>
      <c r="J29" s="80"/>
      <c r="K29" s="80"/>
      <c r="L29" s="25"/>
      <c r="M29" s="25"/>
      <c r="N29" s="25"/>
      <c r="O29" s="25"/>
      <c r="P29" s="25"/>
      <c r="Q29" s="25"/>
      <c r="R29" s="25"/>
      <c r="S29" s="25"/>
      <c r="T29" s="25"/>
      <c r="U29" s="25"/>
      <c r="V29" s="25"/>
      <c r="W29" s="25"/>
    </row>
    <row r="30" spans="1:23" s="43" customFormat="1" ht="18.75">
      <c r="A30" s="25"/>
      <c r="B30" s="29" t="s">
        <v>95</v>
      </c>
      <c r="C30" s="86" t="s">
        <v>86</v>
      </c>
      <c r="D30" s="86"/>
      <c r="E30" s="86"/>
      <c r="F30" s="86"/>
      <c r="G30" s="86" t="s">
        <v>54</v>
      </c>
      <c r="H30" s="86"/>
      <c r="I30" s="86"/>
      <c r="J30" s="86"/>
      <c r="K30" s="86"/>
      <c r="L30" s="25"/>
      <c r="M30" s="25"/>
      <c r="N30" s="25"/>
      <c r="O30" s="25"/>
      <c r="P30" s="25"/>
      <c r="Q30" s="25"/>
      <c r="R30" s="25"/>
      <c r="S30" s="25"/>
      <c r="T30" s="25"/>
      <c r="U30" s="25"/>
      <c r="V30" s="25"/>
      <c r="W30" s="25"/>
    </row>
    <row r="31" spans="1:23" s="43" customFormat="1" ht="18.75">
      <c r="A31" s="25"/>
      <c r="B31" s="44" t="s">
        <v>71</v>
      </c>
      <c r="C31" s="100" t="s">
        <v>71</v>
      </c>
      <c r="D31" s="100"/>
      <c r="E31" s="100"/>
      <c r="F31" s="100"/>
      <c r="G31" s="100" t="s">
        <v>71</v>
      </c>
      <c r="H31" s="100"/>
      <c r="I31" s="100"/>
      <c r="J31" s="100"/>
      <c r="K31" s="100"/>
      <c r="L31" s="25"/>
      <c r="M31" s="25"/>
      <c r="N31" s="25"/>
      <c r="O31" s="25"/>
      <c r="P31" s="25"/>
      <c r="Q31" s="25"/>
      <c r="R31" s="25"/>
      <c r="S31" s="25"/>
      <c r="T31" s="25"/>
      <c r="U31" s="25"/>
      <c r="V31" s="25"/>
      <c r="W31" s="25"/>
    </row>
    <row r="32" spans="1:23" s="43" customFormat="1" ht="18.75">
      <c r="A32" s="25"/>
      <c r="B32" s="44"/>
      <c r="C32" s="44"/>
      <c r="D32" s="44"/>
      <c r="E32" s="44"/>
      <c r="F32" s="44"/>
      <c r="G32" s="44"/>
      <c r="H32" s="44"/>
      <c r="I32" s="44"/>
      <c r="J32" s="44"/>
      <c r="K32" s="44"/>
      <c r="L32" s="25"/>
      <c r="M32" s="25"/>
      <c r="N32" s="25"/>
      <c r="O32" s="25"/>
      <c r="P32" s="25"/>
      <c r="Q32" s="25"/>
      <c r="R32" s="25"/>
      <c r="S32" s="25"/>
      <c r="T32" s="25"/>
      <c r="U32" s="25"/>
      <c r="V32" s="25"/>
      <c r="W32" s="25"/>
    </row>
    <row r="33" spans="1:23" s="43" customFormat="1" ht="18.75">
      <c r="A33" s="25"/>
      <c r="B33" s="44"/>
      <c r="C33" s="44"/>
      <c r="D33" s="44"/>
      <c r="E33" s="44"/>
      <c r="F33" s="44"/>
      <c r="G33" s="44"/>
      <c r="H33" s="44"/>
      <c r="I33" s="44"/>
      <c r="J33" s="44"/>
      <c r="K33" s="44"/>
      <c r="L33" s="25"/>
      <c r="M33" s="25"/>
      <c r="N33" s="25"/>
      <c r="O33" s="25"/>
      <c r="P33" s="25"/>
      <c r="Q33" s="25"/>
      <c r="R33" s="25"/>
      <c r="S33" s="25"/>
      <c r="T33" s="25"/>
      <c r="U33" s="25"/>
      <c r="V33" s="25"/>
      <c r="W33" s="25"/>
    </row>
    <row r="34" spans="1:23" s="43" customFormat="1" ht="18.75">
      <c r="A34" s="25"/>
      <c r="B34" s="44"/>
      <c r="C34" s="44"/>
      <c r="D34" s="44"/>
      <c r="E34" s="44"/>
      <c r="F34" s="44"/>
      <c r="G34" s="44"/>
      <c r="H34" s="44"/>
      <c r="I34" s="44"/>
      <c r="J34" s="44"/>
      <c r="K34" s="44"/>
      <c r="L34" s="25"/>
      <c r="M34" s="25"/>
      <c r="N34" s="25"/>
      <c r="O34" s="25"/>
      <c r="P34" s="25"/>
      <c r="Q34" s="25"/>
      <c r="R34" s="25"/>
      <c r="S34" s="25"/>
      <c r="T34" s="25"/>
      <c r="U34" s="25"/>
      <c r="V34" s="25"/>
      <c r="W34" s="25"/>
    </row>
    <row r="35" spans="1:23" s="30" customFormat="1" ht="18.75">
      <c r="A35" s="25"/>
      <c r="B35" s="25"/>
      <c r="C35" s="25"/>
      <c r="D35" s="25"/>
      <c r="E35" s="25"/>
      <c r="F35" s="25"/>
      <c r="G35" s="25"/>
      <c r="H35" s="25"/>
      <c r="I35" s="25"/>
      <c r="J35" s="25"/>
      <c r="K35" s="25"/>
      <c r="L35" s="25"/>
      <c r="M35" s="25"/>
      <c r="N35" s="25"/>
      <c r="O35" s="25"/>
      <c r="P35" s="25"/>
      <c r="Q35" s="25"/>
      <c r="R35" s="25"/>
      <c r="S35" s="25"/>
      <c r="T35" s="25"/>
      <c r="U35" s="25"/>
      <c r="V35" s="25"/>
      <c r="W35" s="25"/>
    </row>
    <row r="36" spans="1:23" s="30" customFormat="1" ht="18.75">
      <c r="A36" s="25"/>
      <c r="B36" s="25"/>
      <c r="C36" s="25"/>
      <c r="D36" s="25"/>
      <c r="E36" s="25"/>
      <c r="F36" s="25"/>
      <c r="G36" s="25"/>
      <c r="H36" s="25"/>
      <c r="I36" s="25"/>
      <c r="J36" s="25"/>
      <c r="K36" s="25"/>
      <c r="L36" s="25"/>
      <c r="M36" s="25"/>
      <c r="N36" s="25"/>
      <c r="O36" s="25"/>
      <c r="P36" s="25"/>
      <c r="Q36" s="25"/>
      <c r="R36" s="25"/>
      <c r="S36" s="25"/>
      <c r="T36" s="25"/>
      <c r="U36" s="25"/>
      <c r="V36" s="25"/>
      <c r="W36" s="25"/>
    </row>
    <row r="37" spans="1:23" s="30" customFormat="1" ht="18.75">
      <c r="A37" s="25"/>
      <c r="B37" s="25"/>
      <c r="C37" s="25"/>
      <c r="D37" s="25"/>
      <c r="E37" s="25"/>
      <c r="F37" s="25"/>
      <c r="G37" s="25"/>
      <c r="H37" s="25"/>
      <c r="I37" s="25"/>
      <c r="J37" s="25"/>
      <c r="K37" s="25"/>
      <c r="L37" s="25"/>
      <c r="M37" s="25"/>
      <c r="N37" s="25"/>
      <c r="O37" s="25"/>
      <c r="P37" s="25"/>
      <c r="Q37" s="25"/>
      <c r="R37" s="25"/>
      <c r="S37" s="25"/>
      <c r="T37" s="25"/>
      <c r="U37" s="25"/>
      <c r="V37" s="25"/>
      <c r="W37" s="25"/>
    </row>
    <row r="38" spans="1:23" s="30" customFormat="1" ht="18.75">
      <c r="A38" s="25"/>
      <c r="B38" s="25"/>
      <c r="C38" s="25"/>
      <c r="D38" s="25"/>
      <c r="E38" s="25"/>
      <c r="F38" s="25"/>
      <c r="G38" s="25"/>
      <c r="H38" s="25"/>
      <c r="I38" s="25"/>
      <c r="J38" s="25"/>
      <c r="K38" s="25"/>
      <c r="L38" s="25"/>
      <c r="M38" s="25"/>
      <c r="N38" s="25"/>
      <c r="O38" s="25"/>
      <c r="P38" s="25"/>
      <c r="Q38" s="25"/>
      <c r="R38" s="25"/>
      <c r="S38" s="25"/>
      <c r="T38" s="25"/>
      <c r="U38" s="25"/>
      <c r="V38" s="25"/>
      <c r="W38" s="25"/>
    </row>
    <row r="39" spans="1:23" s="43" customFormat="1" ht="18.75">
      <c r="A39" s="25"/>
      <c r="B39" s="29" t="s">
        <v>79</v>
      </c>
      <c r="C39" s="86" t="s">
        <v>107</v>
      </c>
      <c r="D39" s="86"/>
      <c r="E39" s="86"/>
      <c r="F39" s="86" t="s">
        <v>108</v>
      </c>
      <c r="G39" s="86"/>
      <c r="H39" s="86"/>
      <c r="I39" s="86" t="s">
        <v>109</v>
      </c>
      <c r="J39" s="86"/>
      <c r="K39" s="86"/>
      <c r="L39" s="86"/>
      <c r="M39" s="25"/>
      <c r="N39" s="25"/>
      <c r="O39" s="25"/>
      <c r="P39" s="25"/>
      <c r="Q39" s="25"/>
      <c r="R39" s="25"/>
      <c r="S39" s="25"/>
      <c r="T39" s="25"/>
      <c r="U39" s="25"/>
      <c r="V39" s="25"/>
      <c r="W39" s="25"/>
    </row>
    <row r="40" spans="1:23" s="30" customFormat="1" ht="18.75">
      <c r="A40" s="25"/>
      <c r="B40" s="25"/>
      <c r="C40" s="25"/>
      <c r="D40" s="25"/>
      <c r="E40" s="25"/>
      <c r="F40" s="25"/>
      <c r="G40" s="25"/>
      <c r="H40" s="25"/>
      <c r="I40" s="25"/>
      <c r="J40" s="25"/>
      <c r="K40" s="25"/>
      <c r="L40" s="25"/>
      <c r="M40" s="25"/>
      <c r="N40" s="25"/>
      <c r="O40" s="25"/>
      <c r="P40" s="25"/>
      <c r="Q40" s="25"/>
      <c r="R40" s="25"/>
      <c r="S40" s="25"/>
      <c r="T40" s="25"/>
      <c r="U40" s="25"/>
      <c r="V40" s="25"/>
      <c r="W40" s="25"/>
    </row>
    <row r="41" spans="1:23" s="30" customFormat="1" ht="18.75">
      <c r="A41" s="25"/>
      <c r="B41" s="25"/>
      <c r="C41" s="25"/>
      <c r="D41" s="25"/>
      <c r="E41" s="25"/>
      <c r="F41" s="25"/>
      <c r="G41" s="25"/>
      <c r="H41" s="25"/>
      <c r="I41" s="25"/>
      <c r="J41" s="25"/>
      <c r="K41" s="25"/>
      <c r="L41" s="25"/>
      <c r="M41" s="25"/>
      <c r="N41" s="25"/>
      <c r="O41" s="25"/>
      <c r="P41" s="25"/>
      <c r="Q41" s="25"/>
      <c r="R41" s="25"/>
      <c r="S41" s="25"/>
      <c r="T41" s="25"/>
      <c r="U41" s="25"/>
      <c r="V41" s="25"/>
      <c r="W41" s="25"/>
    </row>
    <row r="42" spans="1:23" s="30" customFormat="1" ht="18.75">
      <c r="A42" s="25"/>
      <c r="B42" s="25"/>
      <c r="C42" s="25"/>
      <c r="D42" s="25"/>
      <c r="E42" s="25"/>
      <c r="F42" s="25"/>
      <c r="G42" s="25"/>
      <c r="H42" s="25"/>
      <c r="I42" s="25"/>
      <c r="J42" s="25"/>
      <c r="K42" s="25"/>
      <c r="L42" s="25"/>
      <c r="M42" s="25"/>
      <c r="N42" s="25"/>
      <c r="O42" s="25"/>
      <c r="P42" s="25"/>
      <c r="Q42" s="25"/>
      <c r="R42" s="25"/>
      <c r="S42" s="25"/>
      <c r="T42" s="25"/>
      <c r="U42" s="25"/>
      <c r="V42" s="25"/>
      <c r="W42" s="25"/>
    </row>
    <row r="43" spans="1:23" s="30" customFormat="1" ht="18.75">
      <c r="A43" s="25"/>
      <c r="B43" s="25"/>
      <c r="C43" s="25"/>
      <c r="D43" s="25"/>
      <c r="E43" s="25"/>
      <c r="F43" s="25"/>
      <c r="G43" s="25"/>
      <c r="H43" s="25"/>
      <c r="I43" s="25"/>
      <c r="J43" s="25"/>
      <c r="K43" s="25"/>
      <c r="L43" s="25"/>
      <c r="M43" s="25"/>
      <c r="N43" s="25"/>
      <c r="O43" s="25"/>
      <c r="P43" s="25"/>
      <c r="Q43" s="25"/>
      <c r="R43" s="25"/>
      <c r="S43" s="25"/>
      <c r="T43" s="25"/>
      <c r="U43" s="25"/>
      <c r="V43" s="25"/>
      <c r="W43" s="25"/>
    </row>
    <row r="44" spans="1:23" s="43" customFormat="1" ht="18.75">
      <c r="A44" s="25"/>
      <c r="B44" s="29"/>
      <c r="C44" s="86"/>
      <c r="D44" s="86"/>
      <c r="E44" s="86"/>
      <c r="F44" s="86"/>
      <c r="G44" s="86"/>
      <c r="H44" s="86"/>
      <c r="I44" s="86"/>
      <c r="J44" s="86"/>
      <c r="K44" s="86"/>
      <c r="L44" s="86"/>
      <c r="M44" s="25"/>
      <c r="N44" s="25"/>
      <c r="O44" s="25"/>
      <c r="P44" s="25"/>
      <c r="Q44" s="25"/>
      <c r="R44" s="25"/>
      <c r="S44" s="25"/>
      <c r="T44" s="25"/>
      <c r="U44" s="25"/>
      <c r="V44" s="25"/>
      <c r="W44" s="25"/>
    </row>
    <row r="45" spans="1:23" s="30" customFormat="1" ht="18.75">
      <c r="A45" s="25"/>
      <c r="B45" s="25"/>
      <c r="C45" s="25"/>
      <c r="D45" s="26"/>
      <c r="E45" s="25"/>
      <c r="F45" s="25"/>
      <c r="G45" s="25"/>
      <c r="H45" s="25"/>
      <c r="I45" s="25"/>
      <c r="J45" s="25"/>
      <c r="K45" s="25"/>
      <c r="L45" s="25"/>
      <c r="M45" s="25"/>
      <c r="N45" s="25"/>
      <c r="O45" s="25"/>
      <c r="P45" s="25"/>
      <c r="Q45" s="25"/>
      <c r="R45" s="25"/>
      <c r="S45" s="25"/>
      <c r="T45" s="25"/>
      <c r="U45" s="25"/>
      <c r="V45" s="25"/>
      <c r="W45" s="25"/>
    </row>
    <row r="46" spans="1:23" s="30" customFormat="1" ht="18.75">
      <c r="A46" s="25"/>
      <c r="B46" s="25"/>
      <c r="C46" s="25"/>
      <c r="D46" s="86" t="s">
        <v>67</v>
      </c>
      <c r="E46" s="86"/>
      <c r="F46" s="86"/>
      <c r="G46" s="25"/>
      <c r="H46" s="25"/>
      <c r="I46" s="25"/>
      <c r="J46" s="25"/>
      <c r="K46" s="25"/>
      <c r="L46" s="25"/>
      <c r="M46" s="25"/>
      <c r="N46" s="25"/>
      <c r="O46" s="25"/>
      <c r="P46" s="25"/>
      <c r="Q46" s="25"/>
      <c r="R46" s="25"/>
      <c r="S46" s="25"/>
      <c r="T46" s="25"/>
      <c r="U46" s="25"/>
      <c r="V46" s="25"/>
      <c r="W46" s="25"/>
    </row>
    <row r="54" spans="4:6" ht="18.75">
      <c r="D54" s="86"/>
      <c r="E54" s="86"/>
      <c r="F54" s="86"/>
    </row>
  </sheetData>
  <mergeCells count="30">
    <mergeCell ref="K1:L1"/>
    <mergeCell ref="D54:F54"/>
    <mergeCell ref="C39:E39"/>
    <mergeCell ref="C44:E44"/>
    <mergeCell ref="F44:H44"/>
    <mergeCell ref="I44:L44"/>
    <mergeCell ref="D46:F46"/>
    <mergeCell ref="F39:H39"/>
    <mergeCell ref="I39:L39"/>
    <mergeCell ref="A5:L5"/>
    <mergeCell ref="A6:L6"/>
    <mergeCell ref="C31:F31"/>
    <mergeCell ref="G31:K31"/>
    <mergeCell ref="B11:B12"/>
    <mergeCell ref="A11:A12"/>
    <mergeCell ref="A28:L28"/>
    <mergeCell ref="A2:C2"/>
    <mergeCell ref="D2:L2"/>
    <mergeCell ref="C30:F30"/>
    <mergeCell ref="C11:F11"/>
    <mergeCell ref="E13:E26"/>
    <mergeCell ref="D13:D26"/>
    <mergeCell ref="C13:C26"/>
    <mergeCell ref="F13:F26"/>
    <mergeCell ref="L11:L12"/>
    <mergeCell ref="J11:K11"/>
    <mergeCell ref="G30:K30"/>
    <mergeCell ref="G11:I11"/>
    <mergeCell ref="J13:J26"/>
    <mergeCell ref="K13:K26"/>
  </mergeCells>
  <pageMargins left="1.1811023622047243" right="0.59055118110236215" top="0.78740157480314965" bottom="0.78740157480314965" header="0" footer="0"/>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50"/>
  <sheetViews>
    <sheetView topLeftCell="A31" zoomScaleNormal="100" zoomScaleSheetLayoutView="100" workbookViewId="0">
      <selection activeCell="C44" sqref="C44"/>
    </sheetView>
  </sheetViews>
  <sheetFormatPr defaultColWidth="9" defaultRowHeight="15"/>
  <cols>
    <col min="1" max="1" width="4.75" style="21" customWidth="1"/>
    <col min="2" max="2" width="15.625" style="21" customWidth="1"/>
    <col min="3" max="3" width="26.625" style="21" customWidth="1"/>
    <col min="4" max="4" width="4.125" style="21" hidden="1" customWidth="1"/>
    <col min="5" max="5" width="0.625" style="21" hidden="1" customWidth="1"/>
    <col min="6" max="6" width="7.125" style="21" hidden="1" customWidth="1"/>
    <col min="7" max="7" width="7" style="21" hidden="1" customWidth="1"/>
    <col min="8" max="8" width="4.75" style="21" hidden="1" customWidth="1"/>
    <col min="9" max="9" width="6.625" style="21" hidden="1" customWidth="1"/>
    <col min="10" max="10" width="25.625" style="21" hidden="1" customWidth="1"/>
    <col min="11" max="11" width="24.5" style="21" customWidth="1"/>
    <col min="12" max="12" width="10.25" style="21" customWidth="1"/>
    <col min="13" max="13" width="10" style="21" customWidth="1"/>
    <col min="14" max="14" width="12.125" style="21" customWidth="1"/>
    <col min="15" max="15" width="4" style="21" customWidth="1"/>
    <col min="16" max="16" width="4.75" style="21" customWidth="1"/>
    <col min="17" max="17" width="4.625" style="21" customWidth="1"/>
    <col min="18" max="19" width="4.375" style="21" customWidth="1"/>
    <col min="20" max="20" width="4.75" style="21" customWidth="1"/>
    <col min="21" max="21" width="4.125" style="21" customWidth="1"/>
    <col min="22" max="22" width="5" style="21" customWidth="1"/>
    <col min="23" max="16384" width="9" style="21"/>
  </cols>
  <sheetData>
    <row r="1" spans="1:15" ht="19.5" thickBot="1">
      <c r="M1" s="130" t="s">
        <v>96</v>
      </c>
      <c r="N1" s="131"/>
    </row>
    <row r="2" spans="1:15" ht="18.75">
      <c r="A2" s="77" t="s">
        <v>102</v>
      </c>
      <c r="B2" s="77"/>
      <c r="C2"/>
      <c r="D2" s="79" t="s">
        <v>27</v>
      </c>
      <c r="E2" s="79"/>
      <c r="F2" s="79"/>
      <c r="G2" s="79"/>
      <c r="H2" s="79"/>
      <c r="I2" s="79"/>
      <c r="J2" s="79"/>
      <c r="K2" s="110" t="s">
        <v>98</v>
      </c>
      <c r="L2" s="110"/>
      <c r="M2" s="110"/>
      <c r="N2" s="110"/>
      <c r="O2" s="24"/>
    </row>
    <row r="3" spans="1:15" ht="18.75">
      <c r="A3" s="77"/>
      <c r="B3" s="83" t="s">
        <v>103</v>
      </c>
      <c r="E3" s="76"/>
      <c r="F3" s="76"/>
      <c r="G3" s="76"/>
      <c r="H3" s="76"/>
      <c r="I3" s="76"/>
      <c r="J3" s="76"/>
      <c r="K3" s="111" t="s">
        <v>101</v>
      </c>
      <c r="L3" s="111"/>
      <c r="M3" s="111"/>
      <c r="N3" s="111"/>
      <c r="O3" s="24"/>
    </row>
    <row r="4" spans="1:15" ht="18.75">
      <c r="A4" s="78"/>
      <c r="B4" s="78"/>
      <c r="C4" s="27"/>
      <c r="D4" s="27"/>
      <c r="E4"/>
      <c r="F4" s="76"/>
      <c r="G4" s="76"/>
      <c r="H4" s="76"/>
      <c r="I4" s="76"/>
      <c r="J4" s="76"/>
      <c r="K4" s="76"/>
      <c r="L4" s="28"/>
      <c r="M4" s="75"/>
      <c r="N4" s="24"/>
      <c r="O4" s="24"/>
    </row>
    <row r="5" spans="1:15" ht="13.5" customHeight="1">
      <c r="A5" s="24"/>
      <c r="B5" s="24"/>
      <c r="C5" s="24"/>
      <c r="D5" s="24"/>
      <c r="E5" s="24"/>
      <c r="F5" s="24"/>
      <c r="G5" s="24"/>
      <c r="H5" s="24"/>
      <c r="I5" s="24"/>
      <c r="J5" s="24"/>
      <c r="K5" s="24"/>
      <c r="L5" s="24"/>
      <c r="M5" s="24"/>
      <c r="N5" s="24"/>
      <c r="O5" s="24"/>
    </row>
    <row r="6" spans="1:15" s="19" customFormat="1" ht="18.75">
      <c r="A6" s="23"/>
      <c r="B6" s="86" t="s">
        <v>80</v>
      </c>
      <c r="C6" s="86"/>
      <c r="D6" s="86"/>
      <c r="E6" s="86"/>
      <c r="F6" s="86"/>
      <c r="G6" s="86"/>
      <c r="H6" s="86"/>
      <c r="I6" s="86"/>
      <c r="J6" s="86"/>
      <c r="K6" s="86"/>
      <c r="L6" s="86"/>
      <c r="M6" s="86"/>
      <c r="N6" s="23"/>
      <c r="O6" s="23"/>
    </row>
    <row r="7" spans="1:15" s="19" customFormat="1" ht="18.75">
      <c r="B7" s="86" t="s">
        <v>89</v>
      </c>
      <c r="C7" s="86"/>
      <c r="D7" s="86"/>
      <c r="E7" s="86"/>
      <c r="F7" s="86"/>
      <c r="G7" s="86"/>
      <c r="H7" s="86"/>
      <c r="I7" s="86"/>
      <c r="J7" s="86"/>
      <c r="K7" s="86"/>
      <c r="L7" s="86"/>
      <c r="M7" s="86"/>
      <c r="N7" s="23"/>
      <c r="O7" s="23"/>
    </row>
    <row r="8" spans="1:15" s="19" customFormat="1" ht="18.75">
      <c r="B8" s="29"/>
      <c r="C8" s="29"/>
      <c r="D8" s="29"/>
      <c r="E8" s="29"/>
      <c r="F8" s="29"/>
      <c r="G8" s="29"/>
      <c r="H8" s="29"/>
      <c r="I8" s="29"/>
      <c r="J8" s="29"/>
      <c r="K8" s="29"/>
      <c r="L8" s="29"/>
      <c r="M8" s="29"/>
      <c r="N8" s="23"/>
      <c r="O8" s="23"/>
    </row>
    <row r="9" spans="1:15" s="19" customFormat="1" ht="18.75">
      <c r="A9" s="23"/>
      <c r="B9" s="26" t="s">
        <v>87</v>
      </c>
      <c r="C9" s="26"/>
      <c r="D9" s="26"/>
      <c r="E9" s="26"/>
      <c r="F9" s="26"/>
      <c r="G9" s="26"/>
      <c r="H9" s="26"/>
      <c r="I9" s="26"/>
      <c r="J9" s="26"/>
      <c r="K9" s="26"/>
      <c r="L9" s="26"/>
      <c r="M9" s="26"/>
      <c r="N9" s="23"/>
      <c r="O9" s="23"/>
    </row>
    <row r="10" spans="1:15" s="19" customFormat="1" ht="18.75">
      <c r="A10" s="23"/>
      <c r="B10" s="26" t="s">
        <v>97</v>
      </c>
      <c r="C10" s="29"/>
      <c r="D10" s="29"/>
      <c r="E10" s="29"/>
      <c r="F10" s="29"/>
      <c r="G10" s="29"/>
      <c r="H10" s="29"/>
      <c r="I10" s="29"/>
      <c r="J10" s="29"/>
      <c r="K10" s="29"/>
      <c r="L10" s="29"/>
      <c r="M10" s="29"/>
      <c r="N10" s="23"/>
      <c r="O10" s="23"/>
    </row>
    <row r="11" spans="1:15" s="19" customFormat="1" ht="18.75">
      <c r="A11" s="23"/>
      <c r="B11" s="23"/>
      <c r="C11" s="23"/>
      <c r="D11" s="23"/>
      <c r="E11" s="23"/>
      <c r="F11" s="23"/>
      <c r="G11" s="23"/>
      <c r="H11" s="23"/>
      <c r="I11" s="23"/>
      <c r="J11" s="23"/>
      <c r="K11" s="23"/>
      <c r="L11" s="23"/>
      <c r="M11" s="23"/>
      <c r="N11" s="23"/>
      <c r="O11" s="23"/>
    </row>
    <row r="12" spans="1:15" s="19" customFormat="1" ht="18.75">
      <c r="A12" s="120" t="s">
        <v>33</v>
      </c>
      <c r="B12" s="120"/>
      <c r="C12" s="120"/>
      <c r="D12" s="120"/>
      <c r="E12" s="120"/>
      <c r="F12" s="120"/>
      <c r="G12" s="120"/>
      <c r="H12" s="120"/>
      <c r="I12" s="120"/>
      <c r="J12" s="23"/>
      <c r="K12" s="23"/>
      <c r="L12" s="23"/>
      <c r="M12" s="23"/>
      <c r="N12" s="23"/>
      <c r="O12" s="23"/>
    </row>
    <row r="13" spans="1:15" s="19" customFormat="1" ht="13.5" customHeight="1">
      <c r="A13" s="124" t="s">
        <v>13</v>
      </c>
      <c r="B13" s="122" t="s">
        <v>32</v>
      </c>
      <c r="C13" s="106" t="s">
        <v>28</v>
      </c>
      <c r="D13" s="106" t="s">
        <v>72</v>
      </c>
      <c r="E13" s="106" t="s">
        <v>73</v>
      </c>
      <c r="F13" s="106" t="s">
        <v>24</v>
      </c>
      <c r="G13" s="106" t="s">
        <v>21</v>
      </c>
      <c r="H13" s="132" t="s">
        <v>31</v>
      </c>
      <c r="I13" s="132"/>
      <c r="J13" s="132"/>
      <c r="K13" s="132" t="s">
        <v>29</v>
      </c>
      <c r="L13" s="132"/>
      <c r="M13" s="106" t="s">
        <v>92</v>
      </c>
      <c r="N13" s="122" t="s">
        <v>57</v>
      </c>
      <c r="O13" s="23"/>
    </row>
    <row r="14" spans="1:15" s="19" customFormat="1" ht="13.5" customHeight="1">
      <c r="A14" s="125"/>
      <c r="B14" s="123"/>
      <c r="C14" s="107"/>
      <c r="D14" s="107"/>
      <c r="E14" s="107"/>
      <c r="F14" s="107"/>
      <c r="G14" s="107"/>
      <c r="H14" s="133" t="s">
        <v>56</v>
      </c>
      <c r="I14" s="106" t="s">
        <v>26</v>
      </c>
      <c r="J14" s="106" t="s">
        <v>23</v>
      </c>
      <c r="K14" s="132" t="s">
        <v>30</v>
      </c>
      <c r="L14" s="132" t="s">
        <v>46</v>
      </c>
      <c r="M14" s="107"/>
      <c r="N14" s="123"/>
      <c r="O14" s="23"/>
    </row>
    <row r="15" spans="1:15" s="19" customFormat="1" ht="13.5" customHeight="1">
      <c r="A15" s="125"/>
      <c r="B15" s="123"/>
      <c r="C15" s="107"/>
      <c r="D15" s="107"/>
      <c r="E15" s="107"/>
      <c r="F15" s="107"/>
      <c r="G15" s="107"/>
      <c r="H15" s="134"/>
      <c r="I15" s="107"/>
      <c r="J15" s="107"/>
      <c r="K15" s="132"/>
      <c r="L15" s="132"/>
      <c r="M15" s="107"/>
      <c r="N15" s="123"/>
      <c r="O15" s="23"/>
    </row>
    <row r="16" spans="1:15" s="19" customFormat="1" ht="25.5" customHeight="1">
      <c r="A16" s="125"/>
      <c r="B16" s="123"/>
      <c r="C16" s="107"/>
      <c r="D16" s="114"/>
      <c r="E16" s="114"/>
      <c r="F16" s="107"/>
      <c r="G16" s="107"/>
      <c r="H16" s="134"/>
      <c r="I16" s="107"/>
      <c r="J16" s="107"/>
      <c r="K16" s="132"/>
      <c r="L16" s="132"/>
      <c r="M16" s="107"/>
      <c r="N16" s="123"/>
      <c r="O16" s="23"/>
    </row>
    <row r="17" spans="1:15" s="19" customFormat="1" ht="16.5" customHeight="1">
      <c r="A17" s="45">
        <v>1</v>
      </c>
      <c r="B17" s="46"/>
      <c r="C17" s="47"/>
      <c r="D17" s="47"/>
      <c r="E17" s="47"/>
      <c r="F17" s="47"/>
      <c r="G17" s="48"/>
      <c r="H17" s="49"/>
      <c r="I17" s="48"/>
      <c r="J17" s="48"/>
      <c r="K17" s="48"/>
      <c r="L17" s="48"/>
      <c r="M17" s="48"/>
      <c r="N17" s="50"/>
      <c r="O17" s="23"/>
    </row>
    <row r="18" spans="1:15" s="19" customFormat="1" ht="16.5" customHeight="1">
      <c r="A18" s="45">
        <v>2</v>
      </c>
      <c r="B18" s="51"/>
      <c r="C18" s="47"/>
      <c r="D18" s="47"/>
      <c r="E18" s="47"/>
      <c r="F18" s="47"/>
      <c r="G18" s="48"/>
      <c r="H18" s="49"/>
      <c r="I18" s="48"/>
      <c r="J18" s="48"/>
      <c r="K18" s="48"/>
      <c r="L18" s="48"/>
      <c r="M18" s="48"/>
      <c r="N18" s="50"/>
      <c r="O18" s="23"/>
    </row>
    <row r="19" spans="1:15" s="19" customFormat="1" ht="16.5" customHeight="1">
      <c r="A19" s="45" t="s">
        <v>91</v>
      </c>
      <c r="B19" s="46"/>
      <c r="C19" s="47"/>
      <c r="D19" s="47"/>
      <c r="E19" s="47"/>
      <c r="F19" s="47"/>
      <c r="G19" s="48"/>
      <c r="H19" s="49"/>
      <c r="I19" s="48"/>
      <c r="J19" s="48"/>
      <c r="K19" s="48"/>
      <c r="L19" s="48"/>
      <c r="M19" s="48"/>
      <c r="N19" s="52"/>
      <c r="O19" s="23"/>
    </row>
    <row r="20" spans="1:15" s="19" customFormat="1" ht="18" customHeight="1">
      <c r="A20" s="121" t="s">
        <v>34</v>
      </c>
      <c r="B20" s="121"/>
      <c r="C20" s="41"/>
      <c r="D20" s="41"/>
      <c r="E20" s="41"/>
      <c r="F20" s="53"/>
      <c r="G20" s="20"/>
      <c r="H20" s="54">
        <f t="shared" ref="H20:M20" si="0">SUM(H17:H19)</f>
        <v>0</v>
      </c>
      <c r="I20" s="54">
        <f t="shared" si="0"/>
        <v>0</v>
      </c>
      <c r="J20" s="54">
        <f t="shared" si="0"/>
        <v>0</v>
      </c>
      <c r="K20" s="54">
        <f t="shared" si="0"/>
        <v>0</v>
      </c>
      <c r="L20" s="54">
        <f t="shared" si="0"/>
        <v>0</v>
      </c>
      <c r="M20" s="54">
        <f t="shared" si="0"/>
        <v>0</v>
      </c>
      <c r="N20" s="34"/>
    </row>
    <row r="21" spans="1:15" s="19" customFormat="1" ht="18.75">
      <c r="A21" s="55" t="s">
        <v>35</v>
      </c>
      <c r="F21" s="22"/>
      <c r="K21" s="56" t="s">
        <v>84</v>
      </c>
      <c r="L21" s="56">
        <f>SUMIF($F$17:$F$19,"I",$M$17:$M$19)</f>
        <v>0</v>
      </c>
    </row>
    <row r="22" spans="1:15" s="19" customFormat="1" ht="18.75">
      <c r="A22" s="118" t="s">
        <v>13</v>
      </c>
      <c r="B22" s="126" t="s">
        <v>38</v>
      </c>
      <c r="C22" s="127"/>
      <c r="D22" s="57"/>
      <c r="E22" s="57"/>
      <c r="F22" s="118" t="s">
        <v>50</v>
      </c>
      <c r="G22" s="118"/>
      <c r="H22" s="118"/>
      <c r="I22" s="118"/>
      <c r="K22" s="58" t="s">
        <v>85</v>
      </c>
      <c r="L22" s="58">
        <f>SUMIF($F$17:$F$19,"II",$M$17:$M$19)</f>
        <v>0</v>
      </c>
    </row>
    <row r="23" spans="1:15" s="19" customFormat="1" ht="18.75">
      <c r="A23" s="118"/>
      <c r="B23" s="128"/>
      <c r="C23" s="129"/>
      <c r="D23" s="59"/>
      <c r="E23" s="59"/>
      <c r="F23" s="45" t="s">
        <v>59</v>
      </c>
      <c r="G23" s="60" t="s">
        <v>40</v>
      </c>
      <c r="H23" s="115" t="s">
        <v>41</v>
      </c>
      <c r="I23" s="117"/>
      <c r="K23" s="55" t="s">
        <v>44</v>
      </c>
      <c r="L23" s="55"/>
      <c r="M23" s="55"/>
      <c r="N23" s="61"/>
    </row>
    <row r="24" spans="1:15" s="19" customFormat="1" ht="20.100000000000001" customHeight="1">
      <c r="A24" s="41">
        <v>1</v>
      </c>
      <c r="B24" s="62" t="s">
        <v>37</v>
      </c>
      <c r="C24" s="63"/>
      <c r="D24" s="63"/>
      <c r="E24" s="63"/>
      <c r="F24" s="40"/>
      <c r="G24" s="20"/>
      <c r="H24" s="104">
        <f>F24+G24</f>
        <v>0</v>
      </c>
      <c r="I24" s="105"/>
    </row>
    <row r="25" spans="1:15" s="19" customFormat="1" ht="20.100000000000001" customHeight="1">
      <c r="A25" s="41">
        <v>2</v>
      </c>
      <c r="B25" s="37" t="s">
        <v>36</v>
      </c>
      <c r="C25" s="64"/>
      <c r="D25" s="65"/>
      <c r="E25" s="65"/>
      <c r="F25" s="53"/>
      <c r="G25" s="20"/>
      <c r="H25" s="81">
        <f t="shared" ref="H25:H37" si="1">F25+G25</f>
        <v>0</v>
      </c>
      <c r="I25" s="82"/>
      <c r="K25" s="66"/>
      <c r="L25" s="66"/>
      <c r="M25" s="66"/>
      <c r="N25" s="66"/>
    </row>
    <row r="26" spans="1:15" s="19" customFormat="1" ht="20.100000000000001" customHeight="1">
      <c r="A26" s="41">
        <v>3</v>
      </c>
      <c r="B26" s="37" t="s">
        <v>64</v>
      </c>
      <c r="C26" s="64"/>
      <c r="D26" s="67"/>
      <c r="E26" s="67"/>
      <c r="F26" s="53"/>
      <c r="G26" s="20"/>
      <c r="H26" s="104">
        <f t="shared" si="1"/>
        <v>0</v>
      </c>
      <c r="I26" s="105"/>
      <c r="L26" s="110"/>
      <c r="M26" s="110"/>
    </row>
    <row r="27" spans="1:15" s="19" customFormat="1" ht="20.100000000000001" customHeight="1">
      <c r="A27" s="41">
        <v>4</v>
      </c>
      <c r="B27" s="37" t="s">
        <v>76</v>
      </c>
      <c r="C27" s="64"/>
      <c r="D27" s="67"/>
      <c r="E27" s="67"/>
      <c r="F27" s="53"/>
      <c r="G27" s="20"/>
      <c r="H27" s="104">
        <f t="shared" ref="H27:H29" si="2">F27+G27</f>
        <v>0</v>
      </c>
      <c r="I27" s="105"/>
      <c r="L27" s="119"/>
      <c r="M27" s="119"/>
    </row>
    <row r="28" spans="1:15" s="19" customFormat="1" ht="20.100000000000001" customHeight="1">
      <c r="A28" s="41">
        <v>5</v>
      </c>
      <c r="B28" s="37" t="s">
        <v>65</v>
      </c>
      <c r="C28" s="64"/>
      <c r="D28" s="67"/>
      <c r="E28" s="67"/>
      <c r="F28" s="53"/>
      <c r="G28" s="20"/>
      <c r="H28" s="104">
        <f t="shared" si="2"/>
        <v>0</v>
      </c>
      <c r="I28" s="105"/>
    </row>
    <row r="29" spans="1:15" s="19" customFormat="1" ht="20.100000000000001" customHeight="1">
      <c r="A29" s="41">
        <v>6</v>
      </c>
      <c r="B29" s="37" t="s">
        <v>77</v>
      </c>
      <c r="C29" s="64"/>
      <c r="D29" s="67"/>
      <c r="E29" s="67"/>
      <c r="F29" s="53"/>
      <c r="G29" s="20"/>
      <c r="H29" s="104">
        <f t="shared" si="2"/>
        <v>0</v>
      </c>
      <c r="I29" s="105"/>
    </row>
    <row r="30" spans="1:15" s="19" customFormat="1" ht="20.100000000000001" customHeight="1">
      <c r="A30" s="41">
        <v>7</v>
      </c>
      <c r="B30" s="37" t="s">
        <v>78</v>
      </c>
      <c r="C30" s="64"/>
      <c r="D30" s="67"/>
      <c r="E30" s="67"/>
      <c r="F30" s="53"/>
      <c r="G30" s="20"/>
      <c r="H30" s="104">
        <f t="shared" si="1"/>
        <v>0</v>
      </c>
      <c r="I30" s="105"/>
    </row>
    <row r="31" spans="1:15" s="19" customFormat="1" ht="20.100000000000001" customHeight="1">
      <c r="A31" s="41">
        <v>8</v>
      </c>
      <c r="B31" s="37" t="s">
        <v>42</v>
      </c>
      <c r="C31" s="64"/>
      <c r="D31" s="67"/>
      <c r="E31" s="67"/>
      <c r="F31" s="53"/>
      <c r="G31" s="20"/>
      <c r="H31" s="104">
        <f t="shared" si="1"/>
        <v>0</v>
      </c>
      <c r="I31" s="105"/>
      <c r="L31" s="55"/>
      <c r="M31" s="55"/>
    </row>
    <row r="32" spans="1:15" s="19" customFormat="1" ht="20.100000000000001" customHeight="1">
      <c r="A32" s="41">
        <v>9</v>
      </c>
      <c r="B32" s="37" t="s">
        <v>43</v>
      </c>
      <c r="C32" s="64"/>
      <c r="D32" s="67"/>
      <c r="E32" s="67"/>
      <c r="F32" s="53"/>
      <c r="G32" s="20"/>
      <c r="H32" s="81">
        <f t="shared" si="1"/>
        <v>0</v>
      </c>
      <c r="I32" s="82"/>
    </row>
    <row r="33" spans="1:14" s="19" customFormat="1" ht="20.100000000000001" customHeight="1">
      <c r="A33" s="41">
        <v>10</v>
      </c>
      <c r="B33" s="68" t="s">
        <v>58</v>
      </c>
      <c r="C33" s="69"/>
      <c r="D33" s="70"/>
      <c r="E33" s="70"/>
      <c r="F33" s="53"/>
      <c r="G33" s="20"/>
      <c r="H33" s="81">
        <f t="shared" si="1"/>
        <v>0</v>
      </c>
      <c r="I33" s="82"/>
    </row>
    <row r="34" spans="1:14" s="19" customFormat="1" ht="20.100000000000001" customHeight="1">
      <c r="A34" s="41">
        <v>11</v>
      </c>
      <c r="B34" s="37" t="s">
        <v>45</v>
      </c>
      <c r="C34" s="64"/>
      <c r="D34" s="67"/>
      <c r="E34" s="67"/>
      <c r="F34" s="20"/>
      <c r="G34" s="20"/>
      <c r="H34" s="104">
        <f t="shared" si="1"/>
        <v>0</v>
      </c>
      <c r="I34" s="105"/>
      <c r="K34" s="55"/>
    </row>
    <row r="35" spans="1:14" s="19" customFormat="1" ht="20.100000000000001" customHeight="1">
      <c r="A35" s="41">
        <v>12</v>
      </c>
      <c r="B35" s="37" t="s">
        <v>81</v>
      </c>
      <c r="C35" s="64"/>
      <c r="D35" s="67"/>
      <c r="E35" s="67"/>
      <c r="F35" s="20"/>
      <c r="G35" s="20"/>
      <c r="H35" s="104">
        <v>76</v>
      </c>
      <c r="I35" s="105"/>
    </row>
    <row r="36" spans="1:14" s="19" customFormat="1" ht="20.100000000000001" customHeight="1">
      <c r="A36" s="41">
        <v>13</v>
      </c>
      <c r="B36" s="37" t="s">
        <v>82</v>
      </c>
      <c r="C36" s="64"/>
      <c r="D36" s="67"/>
      <c r="E36" s="67"/>
      <c r="F36" s="20"/>
      <c r="G36" s="20"/>
      <c r="H36" s="81">
        <f t="shared" si="1"/>
        <v>0</v>
      </c>
      <c r="I36" s="82"/>
    </row>
    <row r="37" spans="1:14" s="19" customFormat="1" ht="20.100000000000001" customHeight="1">
      <c r="A37" s="41" t="s">
        <v>25</v>
      </c>
      <c r="B37" s="62"/>
      <c r="C37" s="67"/>
      <c r="D37" s="67"/>
      <c r="E37" s="67"/>
      <c r="F37" s="20"/>
      <c r="G37" s="20"/>
      <c r="H37" s="104">
        <f t="shared" si="1"/>
        <v>0</v>
      </c>
      <c r="I37" s="105"/>
    </row>
    <row r="38" spans="1:14" s="19" customFormat="1" ht="20.100000000000001" customHeight="1">
      <c r="A38" s="115" t="s">
        <v>41</v>
      </c>
      <c r="B38" s="116"/>
      <c r="C38" s="116"/>
      <c r="D38" s="116"/>
      <c r="E38" s="117"/>
      <c r="F38" s="71">
        <f>SUM(F24:F37)</f>
        <v>0</v>
      </c>
      <c r="G38" s="71">
        <f>SUM(G24:G37)</f>
        <v>0</v>
      </c>
      <c r="H38" s="112">
        <f t="shared" ref="H38" si="3">SUM(H24:H37)</f>
        <v>76</v>
      </c>
      <c r="I38" s="113"/>
      <c r="J38" s="72"/>
    </row>
    <row r="39" spans="1:14" s="19" customFormat="1" ht="57" customHeight="1">
      <c r="A39" s="108" t="s">
        <v>99</v>
      </c>
      <c r="B39" s="108"/>
      <c r="C39" s="108"/>
      <c r="D39" s="108"/>
      <c r="E39" s="108"/>
      <c r="F39" s="108"/>
      <c r="G39" s="108"/>
      <c r="H39" s="108"/>
      <c r="I39" s="108"/>
      <c r="J39" s="108"/>
      <c r="K39" s="108"/>
      <c r="L39" s="108"/>
      <c r="M39" s="108"/>
      <c r="N39" s="108"/>
    </row>
    <row r="40" spans="1:14" s="19" customFormat="1" ht="18.75">
      <c r="K40" s="73" t="s">
        <v>93</v>
      </c>
      <c r="M40" s="73"/>
      <c r="N40" s="73"/>
    </row>
    <row r="41" spans="1:14" s="19" customFormat="1" ht="18.75">
      <c r="A41" s="26" t="s">
        <v>104</v>
      </c>
      <c r="B41" s="26"/>
      <c r="C41" s="29"/>
      <c r="D41" s="29"/>
      <c r="E41" s="29"/>
      <c r="F41" s="29"/>
      <c r="G41" s="29"/>
      <c r="H41" s="29" t="s">
        <v>86</v>
      </c>
      <c r="I41" s="29"/>
      <c r="J41" s="29"/>
      <c r="K41" s="22"/>
      <c r="L41" s="86" t="s">
        <v>54</v>
      </c>
      <c r="M41" s="86"/>
      <c r="N41" s="86"/>
    </row>
    <row r="42" spans="1:14" s="19" customFormat="1" ht="18.75">
      <c r="A42" s="109" t="s">
        <v>100</v>
      </c>
      <c r="B42" s="109"/>
      <c r="C42" s="109"/>
      <c r="D42" s="109"/>
      <c r="E42" s="109"/>
      <c r="F42" s="109"/>
      <c r="G42" s="109"/>
      <c r="H42" s="109"/>
      <c r="I42" s="109"/>
      <c r="J42" s="109"/>
      <c r="K42" s="109"/>
      <c r="L42" s="119" t="s">
        <v>66</v>
      </c>
      <c r="M42" s="119"/>
      <c r="N42" s="119"/>
    </row>
    <row r="43" spans="1:14" s="19" customFormat="1" ht="18.75">
      <c r="B43" s="25"/>
      <c r="C43" s="25"/>
      <c r="D43" s="25"/>
      <c r="E43" s="25"/>
      <c r="F43" s="25"/>
      <c r="G43" s="25"/>
      <c r="H43" s="25"/>
      <c r="I43" s="25"/>
      <c r="J43" s="25"/>
      <c r="K43" s="25"/>
      <c r="L43" s="25"/>
      <c r="M43" s="25"/>
      <c r="N43" s="25"/>
    </row>
    <row r="44" spans="1:14" s="19" customFormat="1" ht="18.75">
      <c r="B44" s="25"/>
      <c r="C44" s="25"/>
      <c r="D44" s="25"/>
      <c r="E44" s="25"/>
      <c r="F44" s="25"/>
      <c r="G44" s="25"/>
      <c r="H44" s="25"/>
      <c r="I44" s="25"/>
      <c r="J44" s="25"/>
      <c r="K44" s="25"/>
      <c r="L44" s="25"/>
      <c r="M44" s="25"/>
      <c r="N44" s="25"/>
    </row>
    <row r="45" spans="1:14" s="19" customFormat="1" ht="18.75">
      <c r="B45" s="25"/>
      <c r="C45" s="25"/>
      <c r="D45" s="25"/>
      <c r="E45" s="25"/>
      <c r="F45" s="25"/>
      <c r="G45" s="25"/>
      <c r="H45" s="25"/>
      <c r="I45" s="25"/>
      <c r="J45" s="25"/>
      <c r="K45" s="25"/>
      <c r="L45" s="25"/>
      <c r="M45" s="25"/>
      <c r="N45" s="25"/>
    </row>
    <row r="46" spans="1:14" s="19" customFormat="1" ht="18.75">
      <c r="A46" s="86"/>
      <c r="B46" s="86"/>
      <c r="C46" s="86"/>
      <c r="D46" s="86"/>
      <c r="E46" s="86"/>
      <c r="F46" s="86"/>
      <c r="G46" s="86"/>
      <c r="H46" s="86"/>
      <c r="I46" s="86"/>
      <c r="J46" s="86"/>
      <c r="K46" s="86"/>
      <c r="L46" s="86"/>
      <c r="M46" s="86"/>
      <c r="N46" s="86"/>
    </row>
    <row r="47" spans="1:14" s="19" customFormat="1" ht="18.75">
      <c r="B47" s="25"/>
      <c r="C47" s="25"/>
      <c r="D47" s="25"/>
      <c r="E47" s="25"/>
      <c r="F47" s="25"/>
      <c r="G47" s="25"/>
      <c r="H47" s="25"/>
      <c r="I47" s="25"/>
      <c r="J47" s="25"/>
      <c r="K47" s="25"/>
      <c r="L47" s="25"/>
      <c r="M47" s="25"/>
      <c r="N47" s="25"/>
    </row>
    <row r="48" spans="1:14" s="19" customFormat="1" ht="18.75">
      <c r="B48" s="25"/>
      <c r="C48" s="25"/>
      <c r="D48" s="25"/>
      <c r="E48" s="25"/>
      <c r="F48" s="25"/>
      <c r="G48" s="25"/>
      <c r="H48" s="25"/>
      <c r="I48" s="25"/>
      <c r="J48" s="25"/>
      <c r="K48" s="25"/>
      <c r="L48" s="25"/>
      <c r="M48" s="25"/>
      <c r="N48" s="25"/>
    </row>
    <row r="49" s="19" customFormat="1" ht="18.75"/>
    <row r="50" s="19" customFormat="1" ht="18.75"/>
  </sheetData>
  <mergeCells count="49">
    <mergeCell ref="I14:I16"/>
    <mergeCell ref="B22:C23"/>
    <mergeCell ref="M1:N1"/>
    <mergeCell ref="K46:N46"/>
    <mergeCell ref="L41:N41"/>
    <mergeCell ref="L42:N42"/>
    <mergeCell ref="H34:I34"/>
    <mergeCell ref="H35:I35"/>
    <mergeCell ref="F22:I22"/>
    <mergeCell ref="H30:I30"/>
    <mergeCell ref="N13:N16"/>
    <mergeCell ref="H23:I23"/>
    <mergeCell ref="K14:K16"/>
    <mergeCell ref="L14:L16"/>
    <mergeCell ref="K13:L13"/>
    <mergeCell ref="H13:J13"/>
    <mergeCell ref="H14:H16"/>
    <mergeCell ref="H26:I26"/>
    <mergeCell ref="A46:B46"/>
    <mergeCell ref="C46:G46"/>
    <mergeCell ref="H46:J46"/>
    <mergeCell ref="B6:M6"/>
    <mergeCell ref="B7:M7"/>
    <mergeCell ref="L26:M26"/>
    <mergeCell ref="L27:M27"/>
    <mergeCell ref="A12:I12"/>
    <mergeCell ref="M13:M16"/>
    <mergeCell ref="A20:B20"/>
    <mergeCell ref="F13:F16"/>
    <mergeCell ref="B13:B16"/>
    <mergeCell ref="A13:A16"/>
    <mergeCell ref="G13:G16"/>
    <mergeCell ref="C13:C16"/>
    <mergeCell ref="H28:I28"/>
    <mergeCell ref="J14:J16"/>
    <mergeCell ref="A39:N39"/>
    <mergeCell ref="A42:K42"/>
    <mergeCell ref="K2:N2"/>
    <mergeCell ref="K3:N3"/>
    <mergeCell ref="H37:I37"/>
    <mergeCell ref="H38:I38"/>
    <mergeCell ref="D13:D16"/>
    <mergeCell ref="E13:E16"/>
    <mergeCell ref="A38:E38"/>
    <mergeCell ref="A22:A23"/>
    <mergeCell ref="H31:I31"/>
    <mergeCell ref="H27:I27"/>
    <mergeCell ref="H29:I29"/>
    <mergeCell ref="H24:I24"/>
  </mergeCells>
  <phoneticPr fontId="11" type="noConversion"/>
  <pageMargins left="1.1811023622047243" right="0.59055118110236215" top="0.78740157480314965" bottom="0.78740157480314965" header="0" footer="0"/>
  <pageSetup paperSize="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41"/>
  <sheetViews>
    <sheetView workbookViewId="0">
      <selection activeCell="C1" sqref="C1"/>
    </sheetView>
  </sheetViews>
  <sheetFormatPr defaultColWidth="9.125" defaultRowHeight="12.75"/>
  <cols>
    <col min="1" max="1" width="29.875" style="2" customWidth="1"/>
    <col min="2" max="2" width="1.25" style="2" customWidth="1"/>
    <col min="3" max="3" width="32.125" style="2" customWidth="1"/>
    <col min="4" max="16384" width="9.125" style="2"/>
  </cols>
  <sheetData>
    <row r="1" spans="1:3" ht="14.25">
      <c r="A1" s="1" t="s">
        <v>0</v>
      </c>
      <c r="C1" s="11"/>
    </row>
    <row r="2" spans="1:3" ht="13.5" thickBot="1">
      <c r="A2" s="1" t="s">
        <v>1</v>
      </c>
    </row>
    <row r="3" spans="1:3" ht="13.5" thickBot="1">
      <c r="A3" s="3" t="s">
        <v>2</v>
      </c>
      <c r="C3" s="4" t="s">
        <v>3</v>
      </c>
    </row>
    <row r="4" spans="1:3" ht="14.25">
      <c r="A4" s="3" t="e">
        <v>#N/A</v>
      </c>
      <c r="C4" s="11"/>
    </row>
    <row r="5" spans="1:3" ht="14.25">
      <c r="C5" s="11"/>
    </row>
    <row r="6" spans="1:3" ht="15" thickBot="1">
      <c r="C6" s="11"/>
    </row>
    <row r="7" spans="1:3" ht="14.25">
      <c r="A7" s="5" t="s">
        <v>4</v>
      </c>
      <c r="C7" s="11"/>
    </row>
    <row r="8" spans="1:3" ht="14.25">
      <c r="A8" s="6" t="s">
        <v>5</v>
      </c>
      <c r="C8" s="11"/>
    </row>
    <row r="9" spans="1:3" ht="14.25">
      <c r="A9" s="7" t="s">
        <v>6</v>
      </c>
      <c r="C9" s="11"/>
    </row>
    <row r="10" spans="1:3" ht="14.25">
      <c r="A10" s="6" t="s">
        <v>7</v>
      </c>
      <c r="C10" s="11"/>
    </row>
    <row r="11" spans="1:3" ht="15" thickBot="1">
      <c r="A11" s="8" t="s">
        <v>8</v>
      </c>
      <c r="C11" s="11"/>
    </row>
    <row r="12" spans="1:3" ht="14.25">
      <c r="C12" s="11"/>
    </row>
    <row r="13" spans="1:3" ht="15" thickBot="1">
      <c r="C13" s="11"/>
    </row>
    <row r="14" spans="1:3" ht="15" thickBot="1">
      <c r="A14" s="4" t="s">
        <v>9</v>
      </c>
      <c r="C14" s="11"/>
    </row>
    <row r="15" spans="1:3" ht="14.25">
      <c r="A15" s="11"/>
    </row>
    <row r="16" spans="1:3" ht="15" thickBot="1">
      <c r="A16" s="11"/>
    </row>
    <row r="17" spans="1:3" ht="15" thickBot="1">
      <c r="A17" s="11"/>
      <c r="C17" s="4" t="s">
        <v>10</v>
      </c>
    </row>
    <row r="18" spans="1:3" ht="14.25">
      <c r="C18" s="11"/>
    </row>
    <row r="19" spans="1:3" ht="14.25">
      <c r="C19" s="11"/>
    </row>
    <row r="20" spans="1:3" ht="14.25">
      <c r="A20" s="9" t="s">
        <v>11</v>
      </c>
      <c r="C20" s="11"/>
    </row>
    <row r="21" spans="1:3" ht="14.25">
      <c r="A21" s="11"/>
      <c r="C21" s="11"/>
    </row>
    <row r="22" spans="1:3" ht="14.25">
      <c r="A22" s="11"/>
      <c r="C22" s="11"/>
    </row>
    <row r="23" spans="1:3" ht="14.25">
      <c r="A23" s="11"/>
      <c r="C23" s="11"/>
    </row>
    <row r="24" spans="1:3" ht="14.25">
      <c r="A24" s="11"/>
    </row>
    <row r="25" spans="1:3" ht="14.25">
      <c r="A25" s="11"/>
    </row>
    <row r="26" spans="1:3" ht="15" thickBot="1">
      <c r="A26" s="11"/>
      <c r="C26" s="10" t="s">
        <v>12</v>
      </c>
    </row>
    <row r="27" spans="1:3" ht="14.25">
      <c r="A27" s="11"/>
      <c r="C27" s="11"/>
    </row>
    <row r="28" spans="1:3" ht="14.25">
      <c r="A28" s="11"/>
      <c r="C28" s="11"/>
    </row>
    <row r="29" spans="1:3" ht="14.25">
      <c r="A29" s="11"/>
      <c r="C29" s="11"/>
    </row>
    <row r="30" spans="1:3" ht="14.25">
      <c r="A30" s="11"/>
      <c r="C30" s="11"/>
    </row>
    <row r="31" spans="1:3" ht="14.25">
      <c r="A31" s="11"/>
      <c r="C31" s="11"/>
    </row>
    <row r="32" spans="1:3" ht="14.25">
      <c r="A32" s="11"/>
      <c r="C32" s="11"/>
    </row>
    <row r="33" spans="1:3" ht="14.25">
      <c r="A33" s="11"/>
      <c r="C33" s="11"/>
    </row>
    <row r="34" spans="1:3" ht="14.25">
      <c r="A34" s="11"/>
      <c r="C34" s="11"/>
    </row>
    <row r="35" spans="1:3" ht="14.25">
      <c r="A35" s="11"/>
      <c r="C35" s="11"/>
    </row>
    <row r="36" spans="1:3" ht="14.25">
      <c r="A36" s="11"/>
      <c r="C36" s="11"/>
    </row>
    <row r="37" spans="1:3" ht="14.25">
      <c r="A37" s="11"/>
    </row>
    <row r="38" spans="1:3" ht="14.25">
      <c r="A38" s="11"/>
    </row>
    <row r="39" spans="1:3" ht="14.25">
      <c r="A39" s="11"/>
      <c r="C39" s="11"/>
    </row>
    <row r="40" spans="1:3" ht="14.25">
      <c r="A40" s="11"/>
      <c r="C40" s="11"/>
    </row>
    <row r="41" spans="1:3" ht="14.25">
      <c r="A41" s="11"/>
      <c r="C41" s="11"/>
    </row>
  </sheetData>
  <sheetProtection password="8863" sheet="1" objects="1"/>
  <phoneticPr fontId="11" type="noConversion"/>
  <pageMargins left="0.75" right="0.75" top="1" bottom="1" header="0.5" footer="0.5"/>
  <pageSetup paperSize="9" orientation="portrait"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35"/>
  <sheetViews>
    <sheetView workbookViewId="0">
      <selection activeCell="C26" sqref="C26"/>
    </sheetView>
  </sheetViews>
  <sheetFormatPr defaultColWidth="7" defaultRowHeight="12.75"/>
  <cols>
    <col min="1" max="1" width="22.875" style="2" customWidth="1"/>
    <col min="2" max="2" width="1" style="2" customWidth="1"/>
    <col min="3" max="3" width="24.625" style="2" customWidth="1"/>
    <col min="4" max="16384" width="7" style="2"/>
  </cols>
  <sheetData>
    <row r="1" spans="1:3" ht="13.5" thickBot="1"/>
    <row r="2" spans="1:3" ht="13.5" thickBot="1">
      <c r="A2" s="12" t="s">
        <v>14</v>
      </c>
      <c r="C2" s="12" t="s">
        <v>10</v>
      </c>
    </row>
    <row r="3" spans="1:3" ht="14.25">
      <c r="A3" s="13" t="s">
        <v>15</v>
      </c>
      <c r="C3" s="17"/>
    </row>
    <row r="4" spans="1:3" ht="14.25">
      <c r="A4" s="14" t="s">
        <v>16</v>
      </c>
      <c r="C4" s="17"/>
    </row>
    <row r="5" spans="1:3" ht="14.25">
      <c r="A5" s="15" t="s">
        <v>17</v>
      </c>
      <c r="C5" s="17"/>
    </row>
    <row r="6" spans="1:3" ht="15" thickBot="1">
      <c r="A6" s="16">
        <v>3</v>
      </c>
      <c r="C6" s="17"/>
    </row>
    <row r="7" spans="1:3" ht="14.25">
      <c r="C7" s="17"/>
    </row>
    <row r="8" spans="1:3" ht="15" thickBot="1">
      <c r="C8" s="17"/>
    </row>
    <row r="9" spans="1:3" ht="13.5" thickBot="1">
      <c r="A9" s="12" t="s">
        <v>18</v>
      </c>
    </row>
    <row r="10" spans="1:3" ht="15" thickBot="1">
      <c r="A10" s="17"/>
      <c r="C10" s="12" t="s">
        <v>12</v>
      </c>
    </row>
    <row r="11" spans="1:3" ht="14.25">
      <c r="A11" s="17"/>
      <c r="C11" s="17"/>
    </row>
    <row r="12" spans="1:3" ht="14.25">
      <c r="A12" s="17"/>
      <c r="C12" s="17"/>
    </row>
    <row r="13" spans="1:3" ht="14.25">
      <c r="A13" s="17"/>
      <c r="C13" s="17"/>
    </row>
    <row r="14" spans="1:3" ht="14.25">
      <c r="A14" s="17"/>
      <c r="C14" s="17"/>
    </row>
    <row r="15" spans="1:3" ht="14.25">
      <c r="A15" s="17"/>
      <c r="C15" s="17"/>
    </row>
    <row r="16" spans="1:3" ht="14.25">
      <c r="A16" s="17"/>
      <c r="C16" s="17"/>
    </row>
    <row r="17" spans="1:3" ht="14.25">
      <c r="A17" s="17"/>
      <c r="C17" s="17"/>
    </row>
    <row r="18" spans="1:3" ht="14.25">
      <c r="A18" s="17"/>
      <c r="C18" s="17"/>
    </row>
    <row r="19" spans="1:3" ht="14.25">
      <c r="A19" s="17"/>
      <c r="C19" s="17"/>
    </row>
    <row r="20" spans="1:3" ht="15" thickBot="1">
      <c r="A20" s="17"/>
      <c r="C20" s="17"/>
    </row>
    <row r="21" spans="1:3" ht="15" thickBot="1">
      <c r="A21" s="17"/>
    </row>
    <row r="22" spans="1:3" ht="15" thickBot="1">
      <c r="A22" s="17"/>
      <c r="C22" s="12" t="s">
        <v>3</v>
      </c>
    </row>
    <row r="23" spans="1:3" ht="14.25">
      <c r="A23" s="17"/>
      <c r="C23" s="17"/>
    </row>
    <row r="24" spans="1:3" ht="14.25">
      <c r="A24" s="17"/>
      <c r="C24" s="17"/>
    </row>
    <row r="25" spans="1:3" ht="14.25">
      <c r="A25" s="17"/>
      <c r="C25" s="17"/>
    </row>
    <row r="26" spans="1:3" ht="14.25">
      <c r="A26" s="17"/>
      <c r="C26" s="17"/>
    </row>
    <row r="27" spans="1:3" ht="14.25">
      <c r="A27" s="17"/>
      <c r="C27" s="17"/>
    </row>
    <row r="28" spans="1:3" ht="14.25">
      <c r="A28" s="17"/>
      <c r="C28" s="17"/>
    </row>
    <row r="29" spans="1:3" ht="14.25">
      <c r="A29" s="17"/>
      <c r="C29" s="17"/>
    </row>
    <row r="30" spans="1:3" ht="15" thickBot="1">
      <c r="A30" s="17"/>
      <c r="C30" s="17"/>
    </row>
    <row r="31" spans="1:3" ht="14.25">
      <c r="C31" s="17"/>
    </row>
    <row r="32" spans="1:3" ht="15" thickBot="1">
      <c r="C32" s="17"/>
    </row>
    <row r="33" spans="1:3" ht="14.25">
      <c r="A33" s="17"/>
      <c r="C33" s="17"/>
    </row>
    <row r="34" spans="1:3" ht="14.25">
      <c r="A34" s="17"/>
      <c r="C34" s="17"/>
    </row>
    <row r="35" spans="1:3" ht="15" thickBot="1">
      <c r="A35" s="17"/>
      <c r="C35" s="17"/>
    </row>
  </sheetData>
  <sheetProtection password="CFB0" sheet="1" objects="1"/>
  <phoneticPr fontId="16" type="noConversion"/>
  <pageMargins left="0.75" right="0.75" top="0.41" bottom="0.5" header="0.22" footer="0.27"/>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35"/>
  <sheetViews>
    <sheetView workbookViewId="0">
      <selection activeCell="C26" sqref="C26"/>
    </sheetView>
  </sheetViews>
  <sheetFormatPr defaultColWidth="7" defaultRowHeight="12.75"/>
  <cols>
    <col min="1" max="1" width="22.875" style="2" customWidth="1"/>
    <col min="2" max="2" width="1" style="2" customWidth="1"/>
    <col min="3" max="3" width="24.625" style="2" customWidth="1"/>
    <col min="4" max="16384" width="7" style="2"/>
  </cols>
  <sheetData>
    <row r="1" spans="1:3" ht="13.5" thickBot="1"/>
    <row r="2" spans="1:3" ht="15" thickBot="1">
      <c r="A2" s="18"/>
      <c r="C2" s="18"/>
    </row>
    <row r="3" spans="1:3" ht="14.25">
      <c r="A3" s="18"/>
      <c r="C3" s="18"/>
    </row>
    <row r="4" spans="1:3" ht="14.25">
      <c r="A4" s="18"/>
      <c r="C4" s="18"/>
    </row>
    <row r="5" spans="1:3" ht="14.25">
      <c r="A5" s="18"/>
      <c r="C5" s="18"/>
    </row>
    <row r="6" spans="1:3" ht="15" thickBot="1">
      <c r="A6" s="18"/>
      <c r="C6" s="18"/>
    </row>
    <row r="7" spans="1:3" ht="14.25">
      <c r="C7" s="18"/>
    </row>
    <row r="8" spans="1:3" ht="15" thickBot="1">
      <c r="C8" s="18"/>
    </row>
    <row r="9" spans="1:3" ht="15" thickBot="1">
      <c r="A9" s="18"/>
    </row>
    <row r="10" spans="1:3" ht="15" thickBot="1">
      <c r="A10" s="18"/>
      <c r="C10" s="18"/>
    </row>
    <row r="11" spans="1:3" ht="14.25">
      <c r="A11" s="18"/>
      <c r="C11" s="18"/>
    </row>
    <row r="12" spans="1:3" ht="14.25">
      <c r="A12" s="18"/>
      <c r="C12" s="18"/>
    </row>
    <row r="13" spans="1:3" ht="14.25">
      <c r="A13" s="18"/>
      <c r="C13" s="18"/>
    </row>
    <row r="14" spans="1:3" ht="14.25">
      <c r="A14" s="18"/>
      <c r="C14" s="18"/>
    </row>
    <row r="15" spans="1:3" ht="14.25">
      <c r="A15" s="18"/>
      <c r="C15" s="18"/>
    </row>
    <row r="16" spans="1:3" ht="14.25">
      <c r="A16" s="18"/>
      <c r="C16" s="18"/>
    </row>
    <row r="17" spans="1:3" ht="14.25">
      <c r="A17" s="18"/>
      <c r="C17" s="18"/>
    </row>
    <row r="18" spans="1:3" ht="14.25">
      <c r="A18" s="18"/>
      <c r="C18" s="18"/>
    </row>
    <row r="19" spans="1:3" ht="14.25">
      <c r="A19" s="18"/>
      <c r="C19" s="18"/>
    </row>
    <row r="20" spans="1:3" ht="15" thickBot="1">
      <c r="A20" s="18"/>
      <c r="C20" s="18"/>
    </row>
    <row r="21" spans="1:3" ht="15" thickBot="1">
      <c r="A21" s="18"/>
    </row>
    <row r="22" spans="1:3" ht="15" thickBot="1">
      <c r="A22" s="18"/>
      <c r="C22" s="18"/>
    </row>
    <row r="23" spans="1:3" ht="14.25">
      <c r="A23" s="18"/>
      <c r="C23" s="18"/>
    </row>
    <row r="24" spans="1:3" ht="14.25">
      <c r="A24" s="18"/>
      <c r="C24" s="18"/>
    </row>
    <row r="25" spans="1:3" ht="14.25">
      <c r="A25" s="18"/>
      <c r="C25" s="18"/>
    </row>
    <row r="26" spans="1:3" ht="14.25">
      <c r="A26" s="18"/>
      <c r="C26" s="18"/>
    </row>
    <row r="27" spans="1:3" ht="14.25">
      <c r="A27" s="18"/>
      <c r="C27" s="18"/>
    </row>
    <row r="28" spans="1:3" ht="14.25">
      <c r="A28" s="18"/>
      <c r="C28" s="18"/>
    </row>
    <row r="29" spans="1:3" ht="14.25">
      <c r="A29" s="18"/>
      <c r="C29" s="18"/>
    </row>
    <row r="30" spans="1:3" ht="15" thickBot="1">
      <c r="A30" s="18"/>
      <c r="C30" s="18"/>
    </row>
    <row r="31" spans="1:3" ht="14.25">
      <c r="C31" s="18"/>
    </row>
    <row r="32" spans="1:3" ht="15" thickBot="1">
      <c r="C32" s="18"/>
    </row>
    <row r="33" spans="1:3" ht="14.25">
      <c r="A33" s="18"/>
      <c r="C33" s="18"/>
    </row>
    <row r="34" spans="1:3" ht="14.25">
      <c r="A34" s="18"/>
      <c r="C34" s="18"/>
    </row>
    <row r="35" spans="1:3" ht="15" thickBot="1">
      <c r="A35" s="18"/>
      <c r="C35" s="18"/>
    </row>
  </sheetData>
  <sheetProtection password="CFB0" sheet="1" objects="1"/>
  <phoneticPr fontId="20" type="noConversion"/>
  <pageMargins left="0.75" right="0.75" top="0.41" bottom="0.5" header="0.22" footer="0.27"/>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Bảng tổng hợp KHCT cá nhân</vt:lpstr>
      <vt:lpstr>Ke hoach cong tac ca nhan</vt:lpstr>
      <vt:lpstr>'Ke hoach cong tac ca nhan'!Print_Area</vt:lpstr>
    </vt:vector>
  </TitlesOfParts>
  <Company>SU PHAM KON TUM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Ulysses R. Gotera</dc:creator>
  <cp:lastModifiedBy>Admin</cp:lastModifiedBy>
  <cp:lastPrinted>2021-08-07T04:34:31Z</cp:lastPrinted>
  <dcterms:created xsi:type="dcterms:W3CDTF">2004-07-22T20:35:26Z</dcterms:created>
  <dcterms:modified xsi:type="dcterms:W3CDTF">2023-11-15T06:32:57Z</dcterms:modified>
</cp:coreProperties>
</file>